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7월\"/>
    </mc:Choice>
  </mc:AlternateContent>
  <xr:revisionPtr revIDLastSave="0" documentId="13_ncr:1_{8C30531A-8E55-4931-922B-4760D1DF2F0E}" xr6:coauthVersionLast="36" xr6:coauthVersionMax="36" xr10:uidLastSave="{00000000-0000-0000-0000-000000000000}"/>
  <bookViews>
    <workbookView xWindow="-120" yWindow="-120" windowWidth="29040" windowHeight="15840" tabRatio="966" firstSheet="1" activeTab="1" xr2:uid="{00000000-000D-0000-FFFF-FFFF00000000}"/>
  </bookViews>
  <sheets>
    <sheet name="생일식단" sheetId="288" r:id="rId1"/>
    <sheet name="1일" sheetId="387" r:id="rId2"/>
    <sheet name="2일" sheetId="388" r:id="rId3"/>
    <sheet name="3일" sheetId="385" r:id="rId4"/>
    <sheet name="4일" sheetId="389" r:id="rId5"/>
    <sheet name="6일" sheetId="329" r:id="rId6"/>
    <sheet name="7일" sheetId="376" r:id="rId7"/>
    <sheet name="8일" sheetId="384" r:id="rId8"/>
    <sheet name="9일" sheetId="344" r:id="rId9"/>
    <sheet name="10일" sheetId="290" r:id="rId10"/>
    <sheet name="11일" sheetId="359" r:id="rId11"/>
    <sheet name="13일" sheetId="377" r:id="rId12"/>
    <sheet name="14일" sheetId="363" r:id="rId13"/>
    <sheet name="15일" sheetId="357" r:id="rId14"/>
    <sheet name="16일" sheetId="364" r:id="rId15"/>
    <sheet name="18일" sheetId="378" r:id="rId16"/>
    <sheet name="20일" sheetId="369" r:id="rId17"/>
    <sheet name="21일" sheetId="371" r:id="rId18"/>
    <sheet name="22일" sheetId="370" r:id="rId19"/>
    <sheet name="23일" sheetId="381" r:id="rId20"/>
    <sheet name="24일" sheetId="382" r:id="rId21"/>
    <sheet name="25일" sheetId="335" r:id="rId22"/>
    <sheet name="27일" sheetId="386" r:id="rId23"/>
    <sheet name="28일" sheetId="380" r:id="rId24"/>
    <sheet name="29일" sheetId="379" r:id="rId25"/>
    <sheet name="30일" sheetId="372" r:id="rId26"/>
    <sheet name="31일" sheetId="365" r:id="rId27"/>
  </sheets>
  <definedNames>
    <definedName name="_xlnm.Print_Area" localSheetId="9">'10일'!$A$1:$G$44</definedName>
    <definedName name="_xlnm.Print_Area" localSheetId="10">'11일'!$A$1:$G$41</definedName>
    <definedName name="_xlnm.Print_Area" localSheetId="11">'13일'!$A$1:$G$43</definedName>
    <definedName name="_xlnm.Print_Area" localSheetId="12">'14일'!$A$1:$G$43</definedName>
    <definedName name="_xlnm.Print_Area" localSheetId="13">'15일'!$A$1:$G$39</definedName>
    <definedName name="_xlnm.Print_Area" localSheetId="14">'16일'!$A$1:$G$43</definedName>
    <definedName name="_xlnm.Print_Area" localSheetId="15">'18일'!$A$1:$G$42</definedName>
    <definedName name="_xlnm.Print_Area" localSheetId="1">'1일'!$A$1:$G$42</definedName>
    <definedName name="_xlnm.Print_Area" localSheetId="16">'20일'!$A$1:$G$44</definedName>
    <definedName name="_xlnm.Print_Area" localSheetId="17">'21일'!$A$1:$G$45</definedName>
    <definedName name="_xlnm.Print_Area" localSheetId="18">'22일'!$A$1:$G$38</definedName>
    <definedName name="_xlnm.Print_Area" localSheetId="19">'23일'!$A$1:$G$42</definedName>
    <definedName name="_xlnm.Print_Area" localSheetId="20">'24일'!$A$1:$G$35</definedName>
    <definedName name="_xlnm.Print_Area" localSheetId="21">'25일'!$A$1:$G$34</definedName>
    <definedName name="_xlnm.Print_Area" localSheetId="22">'27일'!$A$1:$G$45</definedName>
    <definedName name="_xlnm.Print_Area" localSheetId="23">'28일'!$A$1:$G$42</definedName>
    <definedName name="_xlnm.Print_Area" localSheetId="24">'29일'!$A$1:$G$28</definedName>
    <definedName name="_xlnm.Print_Area" localSheetId="2">'2일'!$A$1:$G$39</definedName>
    <definedName name="_xlnm.Print_Area" localSheetId="25">'30일'!$A$1:$G$42</definedName>
    <definedName name="_xlnm.Print_Area" localSheetId="26">'31일'!$A$1:$G$44</definedName>
    <definedName name="_xlnm.Print_Area" localSheetId="3">'3일'!$A$1:$G$41</definedName>
    <definedName name="_xlnm.Print_Area" localSheetId="4">'4일'!$A$1:$G$43</definedName>
    <definedName name="_xlnm.Print_Area" localSheetId="5">'6일'!$A$1:$G$41</definedName>
    <definedName name="_xlnm.Print_Area" localSheetId="6">'7일'!$A$1:$G$42</definedName>
    <definedName name="_xlnm.Print_Area" localSheetId="7">'8일'!$A$1:$G$42</definedName>
    <definedName name="_xlnm.Print_Area" localSheetId="8">'9일'!$A$1:$G$42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D41" i="372" l="1"/>
  <c r="F41" i="372" s="1"/>
  <c r="D40" i="372"/>
  <c r="F40" i="372" s="1"/>
  <c r="D41" i="381"/>
  <c r="F41" i="381" s="1"/>
  <c r="D40" i="381"/>
  <c r="F40" i="381" s="1"/>
  <c r="D43" i="369"/>
  <c r="F43" i="369" s="1"/>
  <c r="D42" i="369"/>
  <c r="F42" i="369" s="1"/>
  <c r="D24" i="369"/>
  <c r="F24" i="369" s="1"/>
  <c r="D23" i="369"/>
  <c r="F23" i="369" s="1"/>
  <c r="D22" i="369"/>
  <c r="F22" i="369" s="1"/>
  <c r="D21" i="369"/>
  <c r="F21" i="369" s="1"/>
  <c r="D20" i="369"/>
  <c r="F20" i="369" s="1"/>
  <c r="D19" i="369"/>
  <c r="F19" i="369" s="1"/>
  <c r="D18" i="369"/>
  <c r="F18" i="369" s="1"/>
  <c r="D17" i="369"/>
  <c r="F17" i="369" s="1"/>
  <c r="F10" i="365" l="1"/>
  <c r="F11" i="365"/>
  <c r="F12" i="365"/>
  <c r="F13" i="365"/>
  <c r="F14" i="365"/>
  <c r="F15" i="365"/>
  <c r="D10" i="365"/>
  <c r="D11" i="365"/>
  <c r="D12" i="365"/>
  <c r="D13" i="365"/>
  <c r="D14" i="365"/>
  <c r="D15" i="365"/>
  <c r="F10" i="379"/>
  <c r="F11" i="379"/>
  <c r="F12" i="379"/>
  <c r="F13" i="379"/>
  <c r="D10" i="379"/>
  <c r="D11" i="379"/>
  <c r="D12" i="379"/>
  <c r="D13" i="379"/>
  <c r="D10" i="380"/>
  <c r="F10" i="380" s="1"/>
  <c r="D11" i="380"/>
  <c r="F11" i="380" s="1"/>
  <c r="D12" i="380"/>
  <c r="F12" i="380" s="1"/>
  <c r="D13" i="380"/>
  <c r="F13" i="380" s="1"/>
  <c r="F10" i="382"/>
  <c r="F11" i="382"/>
  <c r="F12" i="382"/>
  <c r="F13" i="382"/>
  <c r="F14" i="382"/>
  <c r="F15" i="382"/>
  <c r="D10" i="382"/>
  <c r="D11" i="382"/>
  <c r="D12" i="382"/>
  <c r="D13" i="382"/>
  <c r="D14" i="382"/>
  <c r="D15" i="382"/>
  <c r="F10" i="370"/>
  <c r="F11" i="370"/>
  <c r="F12" i="370"/>
  <c r="F13" i="370"/>
  <c r="D10" i="370"/>
  <c r="D11" i="370"/>
  <c r="D12" i="370"/>
  <c r="D13" i="370"/>
  <c r="F10" i="371"/>
  <c r="F11" i="371"/>
  <c r="F12" i="371"/>
  <c r="F13" i="371"/>
  <c r="F14" i="371"/>
  <c r="F15" i="371"/>
  <c r="D10" i="371"/>
  <c r="D11" i="371"/>
  <c r="D12" i="371"/>
  <c r="D13" i="371"/>
  <c r="D14" i="371"/>
  <c r="D15" i="371"/>
  <c r="F10" i="357"/>
  <c r="F11" i="357"/>
  <c r="F12" i="357"/>
  <c r="F13" i="357"/>
  <c r="F14" i="357"/>
  <c r="D10" i="357"/>
  <c r="D11" i="357"/>
  <c r="D12" i="357"/>
  <c r="D13" i="357"/>
  <c r="D14" i="357"/>
  <c r="F10" i="363"/>
  <c r="F11" i="363"/>
  <c r="F12" i="363"/>
  <c r="F13" i="363"/>
  <c r="F14" i="363"/>
  <c r="F15" i="363"/>
  <c r="F16" i="363"/>
  <c r="F17" i="363"/>
  <c r="D10" i="363"/>
  <c r="D11" i="363"/>
  <c r="D12" i="363"/>
  <c r="D13" i="363"/>
  <c r="D14" i="363"/>
  <c r="D15" i="363"/>
  <c r="D16" i="363"/>
  <c r="D17" i="363"/>
  <c r="F10" i="290"/>
  <c r="F11" i="290"/>
  <c r="F12" i="290"/>
  <c r="F13" i="290"/>
  <c r="D10" i="290"/>
  <c r="D11" i="290"/>
  <c r="D12" i="290"/>
  <c r="D13" i="290"/>
  <c r="F10" i="384"/>
  <c r="F11" i="384"/>
  <c r="F12" i="384"/>
  <c r="F13" i="384"/>
  <c r="F14" i="384"/>
  <c r="D10" i="384"/>
  <c r="D11" i="384"/>
  <c r="D12" i="384"/>
  <c r="D13" i="384"/>
  <c r="D14" i="384"/>
  <c r="F10" i="376"/>
  <c r="F11" i="376"/>
  <c r="F12" i="376"/>
  <c r="F13" i="376"/>
  <c r="F14" i="376"/>
  <c r="F15" i="376"/>
  <c r="D10" i="376"/>
  <c r="D11" i="376"/>
  <c r="D12" i="376"/>
  <c r="D13" i="376"/>
  <c r="D14" i="376"/>
  <c r="D15" i="376"/>
  <c r="F10" i="385"/>
  <c r="F11" i="385"/>
  <c r="F12" i="385"/>
  <c r="F13" i="385"/>
  <c r="F14" i="385"/>
  <c r="F15" i="385"/>
  <c r="D10" i="385"/>
  <c r="D11" i="385"/>
  <c r="D12" i="385"/>
  <c r="D13" i="385"/>
  <c r="D14" i="385"/>
  <c r="D15" i="385"/>
  <c r="F10" i="387"/>
  <c r="F11" i="387"/>
  <c r="F12" i="387"/>
  <c r="F13" i="387"/>
  <c r="F14" i="387"/>
  <c r="F15" i="387"/>
  <c r="F16" i="387"/>
  <c r="F17" i="387"/>
  <c r="D10" i="387"/>
  <c r="D11" i="387"/>
  <c r="D12" i="387"/>
  <c r="D13" i="387"/>
  <c r="D14" i="387"/>
  <c r="D15" i="387"/>
  <c r="D16" i="387"/>
  <c r="D17" i="387"/>
  <c r="D43" i="365" l="1"/>
  <c r="F43" i="365" s="1"/>
  <c r="D42" i="365"/>
  <c r="F42" i="365" s="1"/>
  <c r="D28" i="379" l="1"/>
  <c r="F28" i="379" s="1"/>
  <c r="D27" i="379"/>
  <c r="F27" i="379" s="1"/>
  <c r="D41" i="380"/>
  <c r="F41" i="380" s="1"/>
  <c r="D40" i="380"/>
  <c r="F40" i="380" s="1"/>
  <c r="D34" i="382"/>
  <c r="F34" i="382" s="1"/>
  <c r="D33" i="382"/>
  <c r="F33" i="382" s="1"/>
  <c r="D37" i="370"/>
  <c r="F37" i="370" s="1"/>
  <c r="D36" i="370"/>
  <c r="F36" i="370" s="1"/>
  <c r="D44" i="371"/>
  <c r="F44" i="371" s="1"/>
  <c r="D43" i="371"/>
  <c r="F43" i="371" s="1"/>
  <c r="D38" i="357"/>
  <c r="F38" i="357" s="1"/>
  <c r="D37" i="357"/>
  <c r="F37" i="357" s="1"/>
  <c r="D42" i="363"/>
  <c r="F42" i="363" s="1"/>
  <c r="D41" i="363"/>
  <c r="F41" i="363" s="1"/>
  <c r="D43" i="290"/>
  <c r="F43" i="290" s="1"/>
  <c r="D42" i="290"/>
  <c r="F42" i="290" s="1"/>
  <c r="D41" i="384"/>
  <c r="F41" i="384" s="1"/>
  <c r="D40" i="384"/>
  <c r="F40" i="384" s="1"/>
  <c r="D41" i="376"/>
  <c r="F41" i="376" s="1"/>
  <c r="D40" i="376"/>
  <c r="F40" i="376" s="1"/>
  <c r="D40" i="385"/>
  <c r="F40" i="385" s="1"/>
  <c r="D39" i="385"/>
  <c r="F39" i="385" s="1"/>
  <c r="D41" i="387"/>
  <c r="F41" i="387" s="1"/>
  <c r="D40" i="387"/>
  <c r="F40" i="387" s="1"/>
  <c r="D44" i="386" l="1"/>
  <c r="F44" i="386" s="1"/>
  <c r="D43" i="386"/>
  <c r="F43" i="386" s="1"/>
  <c r="F39" i="364"/>
  <c r="F40" i="364"/>
  <c r="F41" i="364"/>
  <c r="D39" i="364"/>
  <c r="D40" i="364"/>
  <c r="D41" i="364"/>
  <c r="F16" i="365"/>
  <c r="F17" i="365"/>
  <c r="F18" i="365"/>
  <c r="F19" i="365"/>
  <c r="F20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40" i="365"/>
  <c r="F41" i="365"/>
  <c r="D16" i="365"/>
  <c r="D17" i="365"/>
  <c r="D18" i="365"/>
  <c r="D19" i="365"/>
  <c r="D20" i="365"/>
  <c r="D21" i="365"/>
  <c r="F21" i="365" s="1"/>
  <c r="D22" i="365"/>
  <c r="F22" i="365" s="1"/>
  <c r="D23" i="365"/>
  <c r="F23" i="365" s="1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F37" i="365" s="1"/>
  <c r="D38" i="365"/>
  <c r="F38" i="365" s="1"/>
  <c r="D39" i="365"/>
  <c r="F39" i="365" s="1"/>
  <c r="D40" i="365"/>
  <c r="D41" i="365"/>
  <c r="F14" i="372"/>
  <c r="F15" i="372"/>
  <c r="F16" i="372"/>
  <c r="F17" i="372"/>
  <c r="F18" i="372"/>
  <c r="F19" i="372"/>
  <c r="F20" i="372"/>
  <c r="F21" i="372"/>
  <c r="F22" i="372"/>
  <c r="F23" i="372"/>
  <c r="F24" i="372"/>
  <c r="F30" i="372"/>
  <c r="F31" i="372"/>
  <c r="F32" i="372"/>
  <c r="F33" i="372"/>
  <c r="F34" i="372"/>
  <c r="F35" i="372"/>
  <c r="F36" i="372"/>
  <c r="F37" i="372"/>
  <c r="D11" i="372"/>
  <c r="F11" i="372" s="1"/>
  <c r="D12" i="372"/>
  <c r="F12" i="372" s="1"/>
  <c r="D13" i="372"/>
  <c r="F13" i="372" s="1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F25" i="372" s="1"/>
  <c r="D26" i="372"/>
  <c r="F26" i="372" s="1"/>
  <c r="D27" i="372"/>
  <c r="F27" i="372" s="1"/>
  <c r="D28" i="372"/>
  <c r="F28" i="372" s="1"/>
  <c r="D29" i="372"/>
  <c r="F29" i="372" s="1"/>
  <c r="D30" i="372"/>
  <c r="D31" i="372"/>
  <c r="D32" i="372"/>
  <c r="D33" i="372"/>
  <c r="D34" i="372"/>
  <c r="D35" i="372"/>
  <c r="D36" i="372"/>
  <c r="D37" i="372"/>
  <c r="D38" i="372"/>
  <c r="F22" i="380"/>
  <c r="F23" i="380"/>
  <c r="F24" i="380"/>
  <c r="F25" i="380"/>
  <c r="F34" i="380"/>
  <c r="F35" i="380"/>
  <c r="F36" i="380"/>
  <c r="F37" i="380"/>
  <c r="F38" i="380"/>
  <c r="F39" i="380"/>
  <c r="D14" i="380"/>
  <c r="F14" i="380" s="1"/>
  <c r="D15" i="380"/>
  <c r="F15" i="380" s="1"/>
  <c r="D16" i="380"/>
  <c r="F16" i="380" s="1"/>
  <c r="D17" i="380"/>
  <c r="F17" i="380" s="1"/>
  <c r="D18" i="380"/>
  <c r="F18" i="380" s="1"/>
  <c r="D19" i="380"/>
  <c r="F19" i="380" s="1"/>
  <c r="D20" i="380"/>
  <c r="F20" i="380" s="1"/>
  <c r="D21" i="380"/>
  <c r="F21" i="380" s="1"/>
  <c r="D22" i="380"/>
  <c r="D23" i="380"/>
  <c r="D24" i="380"/>
  <c r="D25" i="380"/>
  <c r="D26" i="380"/>
  <c r="F26" i="380" s="1"/>
  <c r="D27" i="380"/>
  <c r="F27" i="380" s="1"/>
  <c r="D28" i="380"/>
  <c r="F28" i="380" s="1"/>
  <c r="D29" i="380"/>
  <c r="F29" i="380" s="1"/>
  <c r="D30" i="380"/>
  <c r="F30" i="380" s="1"/>
  <c r="D31" i="380"/>
  <c r="F31" i="380" s="1"/>
  <c r="D32" i="380"/>
  <c r="F32" i="380" s="1"/>
  <c r="D33" i="380"/>
  <c r="F33" i="380" s="1"/>
  <c r="D34" i="380"/>
  <c r="D35" i="380"/>
  <c r="D36" i="380"/>
  <c r="D37" i="380"/>
  <c r="D38" i="380"/>
  <c r="D39" i="380"/>
  <c r="D36" i="386"/>
  <c r="F36" i="386" s="1"/>
  <c r="D37" i="386"/>
  <c r="F37" i="386" s="1"/>
  <c r="D38" i="386"/>
  <c r="F11" i="386"/>
  <c r="F12" i="386"/>
  <c r="F13" i="386"/>
  <c r="F14" i="386"/>
  <c r="F15" i="386"/>
  <c r="F16" i="386"/>
  <c r="F17" i="386"/>
  <c r="F18" i="386"/>
  <c r="F19" i="386"/>
  <c r="F20" i="386"/>
  <c r="F21" i="386"/>
  <c r="F22" i="386"/>
  <c r="F23" i="386"/>
  <c r="F24" i="386"/>
  <c r="F25" i="386"/>
  <c r="F26" i="386"/>
  <c r="F27" i="386"/>
  <c r="F28" i="386"/>
  <c r="F29" i="386"/>
  <c r="F30" i="386"/>
  <c r="F31" i="386"/>
  <c r="F32" i="386"/>
  <c r="F33" i="386"/>
  <c r="F34" i="386"/>
  <c r="F35" i="386"/>
  <c r="F38" i="386"/>
  <c r="F39" i="386"/>
  <c r="F40" i="386"/>
  <c r="D11" i="386"/>
  <c r="D12" i="386"/>
  <c r="D13" i="386"/>
  <c r="D14" i="386"/>
  <c r="D15" i="386"/>
  <c r="D16" i="386"/>
  <c r="D17" i="386"/>
  <c r="D18" i="386"/>
  <c r="D19" i="386"/>
  <c r="D20" i="386"/>
  <c r="D21" i="386"/>
  <c r="D22" i="386"/>
  <c r="D23" i="386"/>
  <c r="D24" i="386"/>
  <c r="D25" i="386"/>
  <c r="D26" i="386"/>
  <c r="D27" i="386"/>
  <c r="D28" i="386"/>
  <c r="D29" i="386"/>
  <c r="D30" i="386"/>
  <c r="D31" i="386"/>
  <c r="F11" i="335" l="1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F24" i="382"/>
  <c r="F25" i="382"/>
  <c r="F26" i="382"/>
  <c r="F30" i="382"/>
  <c r="D16" i="382"/>
  <c r="F16" i="382" s="1"/>
  <c r="D17" i="382"/>
  <c r="F17" i="382" s="1"/>
  <c r="D18" i="382"/>
  <c r="F18" i="382" s="1"/>
  <c r="D19" i="382"/>
  <c r="F19" i="382" s="1"/>
  <c r="D20" i="382"/>
  <c r="F20" i="382" s="1"/>
  <c r="D21" i="382"/>
  <c r="F21" i="382" s="1"/>
  <c r="D22" i="382"/>
  <c r="F22" i="382" s="1"/>
  <c r="D23" i="382"/>
  <c r="F23" i="382" s="1"/>
  <c r="D24" i="382"/>
  <c r="D25" i="382"/>
  <c r="D26" i="382"/>
  <c r="D27" i="382"/>
  <c r="F27" i="382" s="1"/>
  <c r="D28" i="382"/>
  <c r="F28" i="382" s="1"/>
  <c r="D29" i="382"/>
  <c r="F29" i="382" s="1"/>
  <c r="D30" i="382"/>
  <c r="D31" i="382"/>
  <c r="F31" i="382" s="1"/>
  <c r="D32" i="382"/>
  <c r="F32" i="382" s="1"/>
  <c r="F25" i="381"/>
  <c r="F26" i="381"/>
  <c r="F27" i="381"/>
  <c r="F28" i="381"/>
  <c r="F29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F20" i="371" l="1"/>
  <c r="F22" i="371"/>
  <c r="F23" i="371"/>
  <c r="F24" i="371"/>
  <c r="F25" i="371"/>
  <c r="F26" i="371"/>
  <c r="F27" i="371"/>
  <c r="F28" i="371"/>
  <c r="F29" i="371"/>
  <c r="F30" i="371"/>
  <c r="F36" i="371"/>
  <c r="F37" i="371"/>
  <c r="F38" i="371"/>
  <c r="F39" i="371"/>
  <c r="F40" i="371"/>
  <c r="F41" i="371"/>
  <c r="F42" i="371"/>
  <c r="D16" i="371"/>
  <c r="F16" i="371" s="1"/>
  <c r="D17" i="371"/>
  <c r="F17" i="371" s="1"/>
  <c r="D18" i="371"/>
  <c r="F18" i="371" s="1"/>
  <c r="D19" i="371"/>
  <c r="F19" i="371" s="1"/>
  <c r="D20" i="371"/>
  <c r="D21" i="371"/>
  <c r="F21" i="371" s="1"/>
  <c r="D22" i="371"/>
  <c r="D23" i="371"/>
  <c r="D24" i="371"/>
  <c r="D25" i="371"/>
  <c r="D26" i="371"/>
  <c r="D27" i="371"/>
  <c r="D28" i="371"/>
  <c r="D29" i="371"/>
  <c r="D30" i="371"/>
  <c r="D31" i="371"/>
  <c r="F31" i="371" s="1"/>
  <c r="D32" i="371"/>
  <c r="F32" i="371" s="1"/>
  <c r="D33" i="371"/>
  <c r="F33" i="371" s="1"/>
  <c r="D34" i="371"/>
  <c r="F34" i="371" s="1"/>
  <c r="D35" i="371"/>
  <c r="F35" i="371" s="1"/>
  <c r="D36" i="371"/>
  <c r="D37" i="371"/>
  <c r="D38" i="371"/>
  <c r="D39" i="371"/>
  <c r="D40" i="371"/>
  <c r="D41" i="371"/>
  <c r="D42" i="371"/>
  <c r="F11" i="369" l="1"/>
  <c r="F12" i="369"/>
  <c r="F13" i="369"/>
  <c r="F14" i="369"/>
  <c r="F15" i="369"/>
  <c r="F16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F41" i="369"/>
  <c r="D11" i="369"/>
  <c r="D12" i="369"/>
  <c r="D13" i="369"/>
  <c r="D14" i="369"/>
  <c r="D15" i="369"/>
  <c r="D16" i="369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D41" i="369"/>
  <c r="F37" i="378"/>
  <c r="F38" i="378"/>
  <c r="F39" i="378"/>
  <c r="F40" i="378"/>
  <c r="F41" i="378"/>
  <c r="D37" i="378"/>
  <c r="D38" i="378"/>
  <c r="D39" i="378"/>
  <c r="D40" i="378"/>
  <c r="D41" i="378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42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F38" i="364" s="1"/>
  <c r="D42" i="364"/>
  <c r="D15" i="357" l="1"/>
  <c r="F15" i="357" s="1"/>
  <c r="D16" i="357"/>
  <c r="F16" i="357" s="1"/>
  <c r="D17" i="357"/>
  <c r="F17" i="357" s="1"/>
  <c r="D18" i="357"/>
  <c r="F18" i="357" s="1"/>
  <c r="D19" i="357"/>
  <c r="F19" i="357" s="1"/>
  <c r="D20" i="357"/>
  <c r="F20" i="357" s="1"/>
  <c r="D21" i="357"/>
  <c r="F21" i="357" s="1"/>
  <c r="D22" i="357"/>
  <c r="F22" i="357" s="1"/>
  <c r="D23" i="357"/>
  <c r="F23" i="357" s="1"/>
  <c r="D24" i="357"/>
  <c r="F24" i="357" s="1"/>
  <c r="D25" i="357"/>
  <c r="F25" i="357" s="1"/>
  <c r="D26" i="357"/>
  <c r="F26" i="357" s="1"/>
  <c r="D27" i="357"/>
  <c r="F27" i="357" s="1"/>
  <c r="D28" i="357"/>
  <c r="F28" i="357" s="1"/>
  <c r="D29" i="357"/>
  <c r="F29" i="357" s="1"/>
  <c r="F11" i="377" l="1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F40" i="377"/>
  <c r="F41" i="377"/>
  <c r="F42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D40" i="377"/>
  <c r="D41" i="377"/>
  <c r="D42" i="377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F14" i="290"/>
  <c r="F15" i="290"/>
  <c r="F16" i="290"/>
  <c r="F17" i="290"/>
  <c r="F18" i="290"/>
  <c r="F19" i="290"/>
  <c r="F20" i="290"/>
  <c r="F24" i="290"/>
  <c r="F25" i="290"/>
  <c r="F26" i="290"/>
  <c r="F28" i="290"/>
  <c r="F29" i="290"/>
  <c r="F30" i="290"/>
  <c r="F31" i="290"/>
  <c r="F32" i="290"/>
  <c r="F33" i="290"/>
  <c r="F34" i="290"/>
  <c r="F35" i="290"/>
  <c r="F36" i="290"/>
  <c r="F40" i="290"/>
  <c r="F41" i="290"/>
  <c r="D14" i="290"/>
  <c r="D15" i="290"/>
  <c r="D16" i="290"/>
  <c r="D17" i="290"/>
  <c r="D18" i="290"/>
  <c r="D19" i="290"/>
  <c r="D20" i="290"/>
  <c r="D21" i="290"/>
  <c r="F21" i="290" s="1"/>
  <c r="D22" i="290"/>
  <c r="F22" i="290" s="1"/>
  <c r="D23" i="290"/>
  <c r="F23" i="290" s="1"/>
  <c r="D24" i="290"/>
  <c r="D25" i="290"/>
  <c r="D26" i="290"/>
  <c r="D27" i="290"/>
  <c r="F27" i="290" s="1"/>
  <c r="D28" i="290"/>
  <c r="D29" i="290"/>
  <c r="D30" i="290"/>
  <c r="D31" i="290"/>
  <c r="D32" i="290"/>
  <c r="D33" i="290"/>
  <c r="D34" i="290"/>
  <c r="D35" i="290"/>
  <c r="D36" i="290"/>
  <c r="D37" i="290"/>
  <c r="F37" i="290" s="1"/>
  <c r="D38" i="290"/>
  <c r="F38" i="290" s="1"/>
  <c r="D39" i="290"/>
  <c r="F39" i="290" s="1"/>
  <c r="D40" i="290"/>
  <c r="D41" i="290"/>
  <c r="F11" i="344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F40" i="344"/>
  <c r="F41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39" i="344"/>
  <c r="D40" i="344"/>
  <c r="D41" i="344"/>
  <c r="F15" i="384"/>
  <c r="F16" i="384"/>
  <c r="F17" i="384"/>
  <c r="F22" i="384"/>
  <c r="F23" i="384"/>
  <c r="F24" i="384"/>
  <c r="F25" i="384"/>
  <c r="F26" i="384"/>
  <c r="F27" i="384"/>
  <c r="F28" i="384"/>
  <c r="F29" i="384"/>
  <c r="F30" i="384"/>
  <c r="F31" i="384"/>
  <c r="F32" i="384"/>
  <c r="F33" i="384"/>
  <c r="F38" i="384"/>
  <c r="F39" i="384"/>
  <c r="D15" i="384"/>
  <c r="D16" i="384"/>
  <c r="D17" i="384"/>
  <c r="D18" i="384"/>
  <c r="F18" i="384" s="1"/>
  <c r="D19" i="384"/>
  <c r="F19" i="384" s="1"/>
  <c r="D20" i="384"/>
  <c r="F20" i="384" s="1"/>
  <c r="D21" i="384"/>
  <c r="F21" i="384" s="1"/>
  <c r="D22" i="384"/>
  <c r="D23" i="384"/>
  <c r="D24" i="384"/>
  <c r="D25" i="384"/>
  <c r="D26" i="384"/>
  <c r="D27" i="384"/>
  <c r="D28" i="384"/>
  <c r="D29" i="384"/>
  <c r="D30" i="384"/>
  <c r="D31" i="384"/>
  <c r="D32" i="384"/>
  <c r="D33" i="384"/>
  <c r="D34" i="384"/>
  <c r="F34" i="384" s="1"/>
  <c r="D35" i="384"/>
  <c r="F35" i="384" s="1"/>
  <c r="D36" i="384"/>
  <c r="F36" i="384" s="1"/>
  <c r="D37" i="384"/>
  <c r="F37" i="384" s="1"/>
  <c r="D38" i="384"/>
  <c r="D39" i="384"/>
  <c r="F21" i="376"/>
  <c r="F22" i="376"/>
  <c r="F23" i="376"/>
  <c r="F24" i="376"/>
  <c r="F25" i="376"/>
  <c r="F26" i="376"/>
  <c r="F27" i="376"/>
  <c r="F28" i="376"/>
  <c r="F29" i="376"/>
  <c r="F30" i="376"/>
  <c r="F31" i="376"/>
  <c r="F37" i="376"/>
  <c r="F38" i="376"/>
  <c r="F39" i="376"/>
  <c r="D16" i="376"/>
  <c r="F16" i="376" s="1"/>
  <c r="D17" i="376"/>
  <c r="F17" i="376" s="1"/>
  <c r="D18" i="376"/>
  <c r="F18" i="376" s="1"/>
  <c r="D19" i="376"/>
  <c r="F19" i="376" s="1"/>
  <c r="D20" i="376"/>
  <c r="F20" i="376" s="1"/>
  <c r="D21" i="376"/>
  <c r="D22" i="376"/>
  <c r="D23" i="376"/>
  <c r="D24" i="376"/>
  <c r="D25" i="376"/>
  <c r="D26" i="376"/>
  <c r="D27" i="376"/>
  <c r="D28" i="376"/>
  <c r="D29" i="376"/>
  <c r="D30" i="376"/>
  <c r="D31" i="376"/>
  <c r="D32" i="376"/>
  <c r="F32" i="376" s="1"/>
  <c r="D33" i="376"/>
  <c r="F33" i="376" s="1"/>
  <c r="D34" i="376"/>
  <c r="F34" i="376" s="1"/>
  <c r="D35" i="376"/>
  <c r="F35" i="376" s="1"/>
  <c r="D36" i="376"/>
  <c r="F36" i="376" s="1"/>
  <c r="D37" i="376"/>
  <c r="D38" i="376"/>
  <c r="D39" i="376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F34" i="329"/>
  <c r="F35" i="329"/>
  <c r="F36" i="329"/>
  <c r="F37" i="329"/>
  <c r="F38" i="329"/>
  <c r="F39" i="329"/>
  <c r="F40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D34" i="329"/>
  <c r="D35" i="329"/>
  <c r="D36" i="329"/>
  <c r="D37" i="329"/>
  <c r="D38" i="329"/>
  <c r="D39" i="329"/>
  <c r="D40" i="329"/>
  <c r="F11" i="389"/>
  <c r="F12" i="389"/>
  <c r="F13" i="389"/>
  <c r="F14" i="389"/>
  <c r="F15" i="389"/>
  <c r="F16" i="389"/>
  <c r="F17" i="389"/>
  <c r="F18" i="389"/>
  <c r="F19" i="389"/>
  <c r="F20" i="389"/>
  <c r="F21" i="389"/>
  <c r="F22" i="389"/>
  <c r="F23" i="389"/>
  <c r="F24" i="389"/>
  <c r="F25" i="389"/>
  <c r="F26" i="389"/>
  <c r="F27" i="389"/>
  <c r="F28" i="389"/>
  <c r="F29" i="389"/>
  <c r="F30" i="389"/>
  <c r="F31" i="389"/>
  <c r="F32" i="389"/>
  <c r="F33" i="389"/>
  <c r="F34" i="389"/>
  <c r="F35" i="389"/>
  <c r="F36" i="389"/>
  <c r="F37" i="389"/>
  <c r="F38" i="389"/>
  <c r="F39" i="389"/>
  <c r="F40" i="389"/>
  <c r="F41" i="389"/>
  <c r="F42" i="389"/>
  <c r="D11" i="389"/>
  <c r="D12" i="389"/>
  <c r="D13" i="389"/>
  <c r="D14" i="389"/>
  <c r="D15" i="389"/>
  <c r="D16" i="389"/>
  <c r="D17" i="389"/>
  <c r="D18" i="389"/>
  <c r="D19" i="389"/>
  <c r="D20" i="389"/>
  <c r="D21" i="389"/>
  <c r="D22" i="389"/>
  <c r="D23" i="389"/>
  <c r="D24" i="389"/>
  <c r="D25" i="389"/>
  <c r="D26" i="389"/>
  <c r="D27" i="389"/>
  <c r="D28" i="389"/>
  <c r="D29" i="389"/>
  <c r="D30" i="389"/>
  <c r="D31" i="389"/>
  <c r="D32" i="389"/>
  <c r="D33" i="389"/>
  <c r="D34" i="389"/>
  <c r="D35" i="389"/>
  <c r="D36" i="389"/>
  <c r="D37" i="389"/>
  <c r="D38" i="389"/>
  <c r="D39" i="389"/>
  <c r="D40" i="389"/>
  <c r="D41" i="389"/>
  <c r="D42" i="389"/>
  <c r="F38" i="385"/>
  <c r="D16" i="385"/>
  <c r="F16" i="385" s="1"/>
  <c r="D17" i="385"/>
  <c r="F17" i="385" s="1"/>
  <c r="D18" i="385"/>
  <c r="F18" i="385" s="1"/>
  <c r="D19" i="385"/>
  <c r="F19" i="385" s="1"/>
  <c r="D20" i="385"/>
  <c r="F20" i="385" s="1"/>
  <c r="D21" i="385"/>
  <c r="F21" i="385" s="1"/>
  <c r="D22" i="385"/>
  <c r="F22" i="385" s="1"/>
  <c r="D23" i="385"/>
  <c r="F23" i="385" s="1"/>
  <c r="D24" i="385"/>
  <c r="F24" i="385" s="1"/>
  <c r="D25" i="385"/>
  <c r="F25" i="385" s="1"/>
  <c r="D26" i="385"/>
  <c r="F26" i="385" s="1"/>
  <c r="D27" i="385"/>
  <c r="F27" i="385" s="1"/>
  <c r="D28" i="385"/>
  <c r="F28" i="385" s="1"/>
  <c r="D29" i="385"/>
  <c r="F29" i="385" s="1"/>
  <c r="D30" i="385"/>
  <c r="F30" i="385" s="1"/>
  <c r="D31" i="385"/>
  <c r="F31" i="385" s="1"/>
  <c r="D32" i="385"/>
  <c r="F32" i="385" s="1"/>
  <c r="D33" i="385"/>
  <c r="F33" i="385" s="1"/>
  <c r="D34" i="385"/>
  <c r="F34" i="385" s="1"/>
  <c r="D35" i="385"/>
  <c r="F35" i="385" s="1"/>
  <c r="D36" i="385"/>
  <c r="F36" i="385" s="1"/>
  <c r="D37" i="385"/>
  <c r="F37" i="385" s="1"/>
  <c r="D38" i="385"/>
  <c r="F11" i="388" l="1"/>
  <c r="F12" i="388"/>
  <c r="F13" i="388"/>
  <c r="F14" i="388"/>
  <c r="F15" i="388"/>
  <c r="F16" i="388"/>
  <c r="F17" i="388"/>
  <c r="F18" i="388"/>
  <c r="F19" i="388"/>
  <c r="F20" i="388"/>
  <c r="F21" i="388"/>
  <c r="F22" i="388"/>
  <c r="F23" i="388"/>
  <c r="F24" i="388"/>
  <c r="F25" i="388"/>
  <c r="F26" i="388"/>
  <c r="F27" i="388"/>
  <c r="F28" i="388"/>
  <c r="F29" i="388"/>
  <c r="F30" i="388"/>
  <c r="F31" i="388"/>
  <c r="F32" i="388"/>
  <c r="F33" i="388"/>
  <c r="F34" i="388"/>
  <c r="F35" i="388"/>
  <c r="F36" i="388"/>
  <c r="F37" i="388"/>
  <c r="F38" i="388"/>
  <c r="D11" i="388"/>
  <c r="D12" i="388"/>
  <c r="D13" i="388"/>
  <c r="D14" i="388"/>
  <c r="D15" i="388"/>
  <c r="D16" i="388"/>
  <c r="D17" i="388"/>
  <c r="D18" i="388"/>
  <c r="D19" i="388"/>
  <c r="D20" i="388"/>
  <c r="D21" i="388"/>
  <c r="D22" i="388"/>
  <c r="D23" i="388"/>
  <c r="D24" i="388"/>
  <c r="D25" i="388"/>
  <c r="D26" i="388"/>
  <c r="D27" i="388"/>
  <c r="D28" i="388"/>
  <c r="D29" i="388"/>
  <c r="D30" i="388"/>
  <c r="D31" i="388"/>
  <c r="D32" i="388"/>
  <c r="D33" i="388"/>
  <c r="D34" i="388"/>
  <c r="D35" i="388"/>
  <c r="D36" i="388"/>
  <c r="D37" i="388"/>
  <c r="D38" i="388"/>
  <c r="F18" i="387"/>
  <c r="F19" i="387"/>
  <c r="F20" i="387"/>
  <c r="F21" i="387"/>
  <c r="F22" i="387"/>
  <c r="F23" i="387"/>
  <c r="F24" i="387"/>
  <c r="F26" i="387"/>
  <c r="F27" i="387"/>
  <c r="F29" i="387"/>
  <c r="F31" i="387"/>
  <c r="F33" i="387"/>
  <c r="F34" i="387"/>
  <c r="F35" i="387"/>
  <c r="F36" i="387"/>
  <c r="F37" i="387"/>
  <c r="F38" i="387"/>
  <c r="F39" i="387"/>
  <c r="D29" i="387"/>
  <c r="D30" i="387"/>
  <c r="F30" i="387" s="1"/>
  <c r="D31" i="387"/>
  <c r="D32" i="387"/>
  <c r="F32" i="387" s="1"/>
  <c r="D33" i="387"/>
  <c r="D34" i="387"/>
  <c r="D35" i="387"/>
  <c r="D36" i="387"/>
  <c r="D37" i="387"/>
  <c r="D38" i="387"/>
  <c r="D39" i="387"/>
  <c r="D18" i="387"/>
  <c r="D19" i="387"/>
  <c r="D20" i="387"/>
  <c r="D21" i="387"/>
  <c r="D22" i="387"/>
  <c r="D23" i="387"/>
  <c r="D24" i="387"/>
  <c r="D25" i="387"/>
  <c r="F25" i="387" s="1"/>
  <c r="D26" i="387"/>
  <c r="D27" i="387"/>
  <c r="D28" i="387"/>
  <c r="F28" i="387" s="1"/>
  <c r="D10" i="389" l="1"/>
  <c r="F10" i="389" s="1"/>
  <c r="D10" i="388"/>
  <c r="F10" i="388" s="1"/>
  <c r="D24" i="379" l="1"/>
  <c r="F24" i="379" s="1"/>
  <c r="F41" i="386" l="1"/>
  <c r="D32" i="386"/>
  <c r="D33" i="386"/>
  <c r="D34" i="386"/>
  <c r="D35" i="386"/>
  <c r="D39" i="386"/>
  <c r="D40" i="386"/>
  <c r="D41" i="386"/>
  <c r="F38" i="372"/>
  <c r="D39" i="372"/>
  <c r="F39" i="372" s="1"/>
  <c r="F12" i="381"/>
  <c r="F15" i="381"/>
  <c r="F38" i="381"/>
  <c r="F39" i="381"/>
  <c r="D11" i="381"/>
  <c r="F11" i="381" s="1"/>
  <c r="D12" i="381"/>
  <c r="D13" i="381"/>
  <c r="F13" i="381" s="1"/>
  <c r="D14" i="381"/>
  <c r="F14" i="381" s="1"/>
  <c r="D15" i="381"/>
  <c r="D16" i="381"/>
  <c r="F16" i="381" s="1"/>
  <c r="D17" i="381"/>
  <c r="F17" i="381" s="1"/>
  <c r="F18" i="381"/>
  <c r="F19" i="381"/>
  <c r="F20" i="381"/>
  <c r="F21" i="381"/>
  <c r="F22" i="381"/>
  <c r="F23" i="381"/>
  <c r="F24" i="381"/>
  <c r="F30" i="381"/>
  <c r="D31" i="381"/>
  <c r="F31" i="381" s="1"/>
  <c r="D32" i="381"/>
  <c r="F32" i="381" s="1"/>
  <c r="D33" i="381"/>
  <c r="F33" i="381" s="1"/>
  <c r="D34" i="381"/>
  <c r="F34" i="381" s="1"/>
  <c r="D35" i="381"/>
  <c r="F35" i="381" s="1"/>
  <c r="D36" i="381"/>
  <c r="F36" i="381" s="1"/>
  <c r="D37" i="381"/>
  <c r="F37" i="381" s="1"/>
  <c r="D38" i="381"/>
  <c r="D39" i="381"/>
  <c r="D14" i="370" l="1"/>
  <c r="F14" i="370" s="1"/>
  <c r="D15" i="370"/>
  <c r="F15" i="370" s="1"/>
  <c r="D16" i="370"/>
  <c r="F16" i="370" s="1"/>
  <c r="D17" i="370"/>
  <c r="F17" i="370" s="1"/>
  <c r="D18" i="370"/>
  <c r="F18" i="370" s="1"/>
  <c r="D19" i="370"/>
  <c r="F19" i="370" s="1"/>
  <c r="D20" i="370"/>
  <c r="F20" i="370" s="1"/>
  <c r="D21" i="370"/>
  <c r="F21" i="370" s="1"/>
  <c r="D22" i="370"/>
  <c r="F22" i="370" s="1"/>
  <c r="D23" i="370"/>
  <c r="F23" i="370" s="1"/>
  <c r="D24" i="370"/>
  <c r="F24" i="370" s="1"/>
  <c r="D25" i="370"/>
  <c r="F25" i="370" s="1"/>
  <c r="D26" i="370"/>
  <c r="F26" i="370" s="1"/>
  <c r="D27" i="370"/>
  <c r="F27" i="370" s="1"/>
  <c r="D28" i="370"/>
  <c r="F28" i="370" s="1"/>
  <c r="D29" i="370"/>
  <c r="F29" i="370" s="1"/>
  <c r="D30" i="370"/>
  <c r="F30" i="370" s="1"/>
  <c r="D31" i="370"/>
  <c r="F31" i="370" s="1"/>
  <c r="D32" i="370"/>
  <c r="F32" i="370" s="1"/>
  <c r="D33" i="370"/>
  <c r="F33" i="370" s="1"/>
  <c r="D34" i="370"/>
  <c r="F34" i="370" s="1"/>
  <c r="D35" i="370"/>
  <c r="F35" i="370" s="1"/>
  <c r="F25" i="335"/>
  <c r="F26" i="335"/>
  <c r="F27" i="335"/>
  <c r="F28" i="335"/>
  <c r="F29" i="335"/>
  <c r="F30" i="335"/>
  <c r="F31" i="335"/>
  <c r="F32" i="335"/>
  <c r="D33" i="335"/>
  <c r="F33" i="335" s="1"/>
  <c r="D34" i="335"/>
  <c r="F34" i="335" s="1"/>
  <c r="D30" i="357"/>
  <c r="F30" i="357" s="1"/>
  <c r="D31" i="357"/>
  <c r="F31" i="357" s="1"/>
  <c r="D32" i="357"/>
  <c r="F32" i="357" s="1"/>
  <c r="D33" i="357"/>
  <c r="F33" i="357" s="1"/>
  <c r="D34" i="357"/>
  <c r="F34" i="357" s="1"/>
  <c r="D35" i="357"/>
  <c r="F35" i="357" s="1"/>
  <c r="D36" i="357"/>
  <c r="F36" i="357" s="1"/>
  <c r="F17" i="378"/>
  <c r="F33" i="378"/>
  <c r="D11" i="378"/>
  <c r="F11" i="378" s="1"/>
  <c r="D12" i="378"/>
  <c r="F12" i="378" s="1"/>
  <c r="D13" i="378"/>
  <c r="F13" i="378" s="1"/>
  <c r="D14" i="378"/>
  <c r="F14" i="378" s="1"/>
  <c r="D15" i="378"/>
  <c r="F15" i="378" s="1"/>
  <c r="D16" i="378"/>
  <c r="F16" i="378" s="1"/>
  <c r="D17" i="378"/>
  <c r="D18" i="378"/>
  <c r="F18" i="378" s="1"/>
  <c r="D19" i="378"/>
  <c r="F19" i="378" s="1"/>
  <c r="D20" i="378"/>
  <c r="F20" i="378" s="1"/>
  <c r="D21" i="378"/>
  <c r="F21" i="378" s="1"/>
  <c r="D22" i="378"/>
  <c r="F22" i="378" s="1"/>
  <c r="D23" i="378"/>
  <c r="F23" i="378" s="1"/>
  <c r="D24" i="378"/>
  <c r="F24" i="378" s="1"/>
  <c r="D25" i="378"/>
  <c r="F25" i="378" s="1"/>
  <c r="D26" i="378"/>
  <c r="F26" i="378" s="1"/>
  <c r="D27" i="378"/>
  <c r="F27" i="378" s="1"/>
  <c r="D28" i="378"/>
  <c r="F28" i="378" s="1"/>
  <c r="D29" i="378"/>
  <c r="F29" i="378" s="1"/>
  <c r="D30" i="378"/>
  <c r="F30" i="378" s="1"/>
  <c r="D31" i="378"/>
  <c r="F31" i="378" s="1"/>
  <c r="D32" i="378"/>
  <c r="F32" i="378" s="1"/>
  <c r="D33" i="378"/>
  <c r="D34" i="378"/>
  <c r="F34" i="378" s="1"/>
  <c r="D35" i="378"/>
  <c r="F35" i="378" s="1"/>
  <c r="D36" i="378"/>
  <c r="F36" i="378" s="1"/>
  <c r="D14" i="379"/>
  <c r="F14" i="379" s="1"/>
  <c r="D15" i="379"/>
  <c r="F15" i="379" s="1"/>
  <c r="D16" i="379"/>
  <c r="F16" i="379" s="1"/>
  <c r="D17" i="379"/>
  <c r="F17" i="379" s="1"/>
  <c r="D18" i="379"/>
  <c r="F18" i="379" s="1"/>
  <c r="D19" i="379"/>
  <c r="F19" i="379" s="1"/>
  <c r="D20" i="379"/>
  <c r="F20" i="379" s="1"/>
  <c r="D21" i="379"/>
  <c r="F21" i="379" s="1"/>
  <c r="D22" i="379"/>
  <c r="F22" i="379" s="1"/>
  <c r="D23" i="379"/>
  <c r="F23" i="379" s="1"/>
  <c r="D25" i="379"/>
  <c r="F25" i="379" s="1"/>
  <c r="D26" i="379"/>
  <c r="F26" i="379" s="1"/>
  <c r="F37" i="359"/>
  <c r="F38" i="359"/>
  <c r="F39" i="359"/>
  <c r="F40" i="359"/>
  <c r="D42" i="386" l="1"/>
  <c r="F42" i="386" s="1"/>
  <c r="D10" i="386"/>
  <c r="F10" i="386" s="1"/>
  <c r="D18" i="363" l="1"/>
  <c r="F18" i="363" s="1"/>
  <c r="D19" i="363"/>
  <c r="F19" i="363" s="1"/>
  <c r="D20" i="363"/>
  <c r="F20" i="363" s="1"/>
  <c r="D21" i="363"/>
  <c r="F21" i="363" s="1"/>
  <c r="D22" i="363"/>
  <c r="F22" i="363" s="1"/>
  <c r="D23" i="363"/>
  <c r="F23" i="363" s="1"/>
  <c r="D24" i="363"/>
  <c r="F24" i="363" s="1"/>
  <c r="D25" i="363"/>
  <c r="F25" i="363" s="1"/>
  <c r="D26" i="363"/>
  <c r="F26" i="363" s="1"/>
  <c r="D27" i="363"/>
  <c r="F27" i="363" s="1"/>
  <c r="D28" i="363"/>
  <c r="F28" i="363" s="1"/>
  <c r="D29" i="363"/>
  <c r="F29" i="363" s="1"/>
  <c r="D30" i="363"/>
  <c r="F30" i="363" s="1"/>
  <c r="D31" i="363"/>
  <c r="F31" i="363" s="1"/>
  <c r="D32" i="363"/>
  <c r="F32" i="363" s="1"/>
  <c r="D33" i="363"/>
  <c r="F33" i="363" s="1"/>
  <c r="D34" i="363"/>
  <c r="F34" i="363" s="1"/>
  <c r="D35" i="363"/>
  <c r="F35" i="363" s="1"/>
  <c r="D36" i="363"/>
  <c r="F36" i="363" s="1"/>
  <c r="D37" i="363"/>
  <c r="F37" i="363" s="1"/>
  <c r="D38" i="363"/>
  <c r="F38" i="363" s="1"/>
  <c r="D39" i="363"/>
  <c r="F39" i="363" s="1"/>
  <c r="D40" i="363"/>
  <c r="F40" i="363" s="1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0" i="381" l="1"/>
  <c r="F10" i="381" s="1"/>
  <c r="D10" i="378"/>
  <c r="F10" i="378" s="1"/>
  <c r="D10" i="377"/>
  <c r="F10" i="377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D10" i="369" l="1"/>
  <c r="F10" i="369" s="1"/>
  <c r="D10" i="364" l="1"/>
  <c r="F10" i="364" s="1"/>
  <c r="D10" i="359" l="1"/>
  <c r="F10" i="359" s="1"/>
  <c r="D10" i="344" l="1"/>
  <c r="F10" i="344" s="1"/>
  <c r="D10" i="329"/>
  <c r="F10" i="329" s="1"/>
  <c r="D10" i="335" l="1"/>
  <c r="F10" i="335" s="1"/>
</calcChain>
</file>

<file path=xl/sharedStrings.xml><?xml version="1.0" encoding="utf-8"?>
<sst xmlns="http://schemas.openxmlformats.org/spreadsheetml/2006/main" count="3028" uniqueCount="576">
  <si>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</si>
  <si>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</si>
  <si>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</si>
  <si>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</si>
  <si>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</si>
  <si>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</si>
  <si>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</si>
  <si>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</si>
  <si>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</si>
  <si>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</si>
  <si>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</si>
  <si>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</si>
  <si>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</si>
  <si>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</si>
  <si>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</si>
  <si>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</si>
  <si>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</si>
  <si>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</si>
  <si>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</si>
  <si>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</si>
  <si>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</si>
  <si>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</si>
  <si>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</si>
  <si>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</si>
  <si>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</si>
  <si>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</si>
  <si>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</si>
  <si>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</si>
  <si>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</si>
  <si>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</si>
  <si>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</si>
  <si>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</si>
  <si>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</si>
  <si>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</si>
  <si>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</si>
  <si>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</si>
  <si>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</si>
  <si>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</si>
  <si>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</si>
  <si>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</si>
  <si>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</si>
  <si>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</si>
  <si>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</si>
  <si>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</si>
  <si>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</si>
  <si>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</si>
  <si>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</si>
  <si>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</si>
  <si>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</si>
  <si>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</si>
  <si>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</si>
  <si>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</si>
  <si>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</si>
  <si>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</si>
  <si>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</si>
  <si>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</si>
  <si>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</si>
  <si>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</si>
  <si>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</si>
  <si>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</si>
  <si>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</si>
  <si>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</si>
  <si>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</si>
  <si>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</si>
  <si>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</si>
  <si>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</si>
  <si>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</si>
  <si>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</si>
  <si>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</si>
  <si>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</si>
  <si>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</si>
  <si>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</si>
  <si>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</si>
  <si>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</si>
  <si>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</si>
  <si>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</si>
  <si>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</si>
  <si>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</si>
  <si>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</si>
  <si>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</si>
  <si>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</si>
  <si>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</si>
  <si>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</si>
  <si>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</si>
  <si>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간장, 재래</t>
  </si>
  <si>
    <t>치즈, 체다</t>
  </si>
  <si>
    <t>바나나</t>
    <phoneticPr fontId="3" type="noConversion"/>
  </si>
  <si>
    <t>기장밥</t>
    <phoneticPr fontId="3" type="noConversion"/>
  </si>
  <si>
    <t>기장_도정_생것</t>
  </si>
  <si>
    <t>멥쌀, 백미, 생것</t>
  </si>
  <si>
    <t>호박, 단호박, 생것</t>
  </si>
  <si>
    <t>소금, 정제염</t>
  </si>
  <si>
    <t>양배추_생것</t>
  </si>
  <si>
    <t>미숫가루우유</t>
    <phoneticPr fontId="3" type="noConversion"/>
  </si>
  <si>
    <t>파스타_스파게티_말린것</t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</si>
  <si>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</si>
  <si>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</si>
  <si>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</si>
  <si>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</si>
  <si>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</si>
  <si>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</si>
  <si>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</si>
  <si>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</si>
  <si>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</si>
  <si>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</si>
  <si>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</si>
  <si>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</si>
  <si>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</si>
  <si>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40</t>
  </si>
  <si>
    <t>100</t>
  </si>
  <si>
    <t>50</t>
  </si>
  <si>
    <t>5</t>
  </si>
  <si>
    <t>1.5</t>
  </si>
  <si>
    <t>30</t>
  </si>
  <si>
    <t>돼지고기_등심_생것</t>
  </si>
  <si>
    <t>3</t>
  </si>
  <si>
    <t>7</t>
  </si>
  <si>
    <t>0.4</t>
  </si>
  <si>
    <t>4</t>
  </si>
  <si>
    <t>바나나, 생것</t>
  </si>
  <si>
    <t>고춧가루, 가루</t>
  </si>
  <si>
    <t>점심</t>
    <phoneticPr fontId="3" type="noConversion"/>
  </si>
  <si>
    <t>150</t>
  </si>
  <si>
    <t>8</t>
  </si>
  <si>
    <t>0.3</t>
  </si>
  <si>
    <t>14</t>
  </si>
  <si>
    <t>청주, 알코올 16%</t>
  </si>
  <si>
    <t>60</t>
  </si>
  <si>
    <t>25</t>
  </si>
  <si>
    <t>1.2</t>
  </si>
  <si>
    <t>6</t>
  </si>
  <si>
    <t>깨소금_가루_볶은것</t>
  </si>
  <si>
    <t>두부</t>
  </si>
  <si>
    <t>보리_찰보리_도정_생것</t>
  </si>
  <si>
    <t>① 쌀을 불린다._x000D_
② 적당량의 물을 부어 밥을 짓는다.</t>
  </si>
  <si>
    <t>삶은달걀</t>
    <phoneticPr fontId="3" type="noConversion"/>
  </si>
  <si>
    <t>당면_고구마_말린것</t>
  </si>
  <si>
    <t>사과, 부사(후지), 생것</t>
  </si>
  <si>
    <t>소고기_한우_양지_생것</t>
  </si>
  <si>
    <t>부추_재래종_생것</t>
  </si>
  <si>
    <t>브로콜리_생것</t>
  </si>
  <si>
    <t>토마토 케첩</t>
  </si>
  <si>
    <t>콩나물_생것</t>
  </si>
  <si>
    <t>53</t>
  </si>
  <si>
    <t>점심</t>
    <phoneticPr fontId="3" type="noConversion"/>
  </si>
  <si>
    <t xml:space="preserve">후추, 검은후추, 가루 </t>
  </si>
  <si>
    <t>돼지고기_목심(목심살)_생것</t>
  </si>
  <si>
    <t>① 목에 걸리지 않도록 적당한 크기로 썰어 준다.</t>
    <phoneticPr fontId="3" type="noConversion"/>
  </si>
  <si>
    <t>청경채_생것</t>
  </si>
  <si>
    <t>근대, 생것</t>
  </si>
  <si>
    <t>명태, 북어, 말린것</t>
  </si>
  <si>
    <t>새우, 시바새우, 생것</t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</si>
  <si>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</si>
  <si>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</si>
  <si>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</si>
  <si>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</si>
  <si>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</si>
  <si>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</si>
  <si>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찐고구마</t>
    <phoneticPr fontId="3" type="noConversion"/>
  </si>
  <si>
    <t>찐감자</t>
    <phoneticPr fontId="3" type="noConversion"/>
  </si>
  <si>
    <t>참외</t>
    <phoneticPr fontId="3" type="noConversion"/>
  </si>
  <si>
    <t>안매운김칫국</t>
    <phoneticPr fontId="3" type="noConversion"/>
  </si>
  <si>
    <t>감자조림</t>
    <phoneticPr fontId="3" type="noConversion"/>
  </si>
  <si>
    <t>7.5</t>
  </si>
  <si>
    <t>고구마_분질(밤) 고구마_생것</t>
  </si>
  <si>
    <t>닭고기_가슴(껍질 제거)_생것</t>
  </si>
  <si>
    <t>-</t>
    <phoneticPr fontId="3" type="noConversion"/>
  </si>
  <si>
    <t>참외_씨 포함_생것</t>
  </si>
  <si>
    <t>우엉_생것</t>
  </si>
  <si>
    <t>오징어, 생것</t>
  </si>
  <si>
    <t>느타리버섯_생것</t>
  </si>
  <si>
    <t>3.5</t>
  </si>
  <si>
    <t>① 쌀과 수수를 섞어서 불린다._x000D_
② 적당량의 물을 부어 밥을 짓는다.</t>
  </si>
  <si>
    <t>블루베리_생것</t>
  </si>
  <si>
    <t>① 블루베리를 믹서에 우유와 함께 넣어 간다.</t>
  </si>
  <si>
    <t>가다랑어, 유지통조림</t>
  </si>
  <si>
    <t>설탕, 백설탕</t>
  </si>
  <si>
    <t>① 쌀과 보리를 섞어서 불린다._x000D_
② 적당량의 물을 부어 밥을 짓는다.</t>
  </si>
  <si>
    <t>참깨_검정깨_볶은것</t>
  </si>
  <si>
    <t>참나물무침</t>
    <phoneticPr fontId="3" type="noConversion"/>
  </si>
  <si>
    <t>호상발효유</t>
    <phoneticPr fontId="3" type="noConversion"/>
  </si>
  <si>
    <t>토마토</t>
    <phoneticPr fontId="3" type="noConversion"/>
  </si>
  <si>
    <t>청경채나물</t>
    <phoneticPr fontId="3" type="noConversion"/>
  </si>
  <si>
    <t>돼지갈비찜</t>
    <phoneticPr fontId="3" type="noConversion"/>
  </si>
  <si>
    <t>열무된장국</t>
    <phoneticPr fontId="3" type="noConversion"/>
  </si>
  <si>
    <t>수박</t>
    <phoneticPr fontId="3" type="noConversion"/>
  </si>
  <si>
    <t>자두</t>
    <phoneticPr fontId="3" type="noConversion"/>
  </si>
  <si>
    <t>올리브유</t>
  </si>
  <si>
    <t>밀, 빵가루</t>
  </si>
  <si>
    <t>얼갈이배추_생것</t>
  </si>
  <si>
    <t>멸치, 잔멸치, 삶아서 말린것</t>
  </si>
  <si>
    <t>찹쌀, 백미, 생것</t>
  </si>
  <si>
    <t>오리고기, 집오리, 살코기, 생것</t>
  </si>
  <si>
    <t>고추장, 개량</t>
  </si>
  <si>
    <t>① 오리고기는 적당한 크기로 썰고 마늘은 다진다.
② 양파는 채 썰고, 파는 어슷하게 썬다.
③ 그릇에 오리고기를 담고 다진 마늘, 고추장, 간장, 물엿을 넣어 골고루 버무린다.
④ 팬에 콩기름을 두르고 ③을 볶다가 양파와 파를 넣어 함께 볶고 참기름으로 마무리한다.</t>
  </si>
  <si>
    <t>0.01</t>
  </si>
  <si>
    <t>0.8</t>
  </si>
  <si>
    <t>설탕, 가루</t>
  </si>
  <si>
    <t>17.5</t>
  </si>
  <si>
    <t>두부, 유부</t>
  </si>
  <si>
    <t>① 청경채는 데쳐 찬물에 헹구고 물기를 뺀 후 적당한 크기로 썬다._x000D_
② 마늘은 다진다._x000D_
③ 그릇에 청경채, 파, 마늘을 담고, 소금, 간장으로 간을 한 후 골고루 버무리고, 참깨와 참기름으로 마무리한다.</t>
  </si>
  <si>
    <t>돼지고기_갈비_생것</t>
  </si>
  <si>
    <t>들기름</t>
  </si>
  <si>
    <t>열무, 생것</t>
  </si>
  <si>
    <t>삼치, 생것</t>
  </si>
  <si>
    <t>참깨, 흰깨, 볶은것</t>
  </si>
  <si>
    <t>① 냄비에 물을 붓고 멸치로 육수를 우려내고 된장을 푼다.
② 열무는 적당한 크기로 썬다.
③ 파는 송송 썰고, 마늘은 다진다.
④ ①에 ②와 ③을 넣고 끓인다.</t>
  </si>
  <si>
    <t>수박, 적육질, 생것</t>
  </si>
  <si>
    <t>소고기_한우(1++등급)_우둔(우둔살)_생것</t>
  </si>
  <si>
    <t>양송이버섯_생것</t>
  </si>
  <si>
    <t xml:space="preserve">후추, 흰색후추, 가루 </t>
  </si>
  <si>
    <t>새우, 꽃새우, 삶아서 말린것</t>
  </si>
  <si>
    <t>밀, 튀김가루</t>
  </si>
  <si>
    <t>오리고기, 집오리, 생것</t>
  </si>
  <si>
    <t>자두, 생것</t>
  </si>
  <si>
    <t>김치, 배추김치</t>
    <phoneticPr fontId="3" type="noConversion"/>
  </si>
  <si>
    <t>숙주나물_생것</t>
  </si>
  <si>
    <t>김치, 깍두기</t>
    <phoneticPr fontId="3" type="noConversion"/>
  </si>
  <si>
    <t>빵, 모닝빵</t>
  </si>
  <si>
    <t>표고버섯, 참나무재배, 생것</t>
  </si>
  <si>
    <t>보리, 미숫가루</t>
  </si>
  <si>
    <t>① 우유에 미숫가루를 넣고 잘 섞어서 완성한다.</t>
  </si>
  <si>
    <t>연근_생것</t>
  </si>
  <si>
    <t>① 찜통에 고구마를 담아 찐다.</t>
  </si>
  <si>
    <t>굴 소스</t>
  </si>
  <si>
    <t>오후간식</t>
    <phoneticPr fontId="3" type="noConversion"/>
  </si>
  <si>
    <t>점심</t>
    <phoneticPr fontId="3" type="noConversion"/>
  </si>
  <si>
    <t>7월 1일 (수) 레시피</t>
    <phoneticPr fontId="3" type="noConversion"/>
  </si>
  <si>
    <t>애호박젓국</t>
    <phoneticPr fontId="3" type="noConversion"/>
  </si>
  <si>
    <t>닭고기감자볶음</t>
    <phoneticPr fontId="3" type="noConversion"/>
  </si>
  <si>
    <t>7월 2일 (목) 레시피</t>
    <phoneticPr fontId="3" type="noConversion"/>
  </si>
  <si>
    <t>새우브로콜리죽</t>
    <phoneticPr fontId="3" type="noConversion"/>
  </si>
  <si>
    <t>쇠고기배추
맑은국</t>
    <phoneticPr fontId="3" type="noConversion"/>
  </si>
  <si>
    <t>두부구이
*간장</t>
    <phoneticPr fontId="3" type="noConversion"/>
  </si>
  <si>
    <t>어묵볶음</t>
    <phoneticPr fontId="3" type="noConversion"/>
  </si>
  <si>
    <t>단호박찜</t>
    <phoneticPr fontId="3" type="noConversion"/>
  </si>
  <si>
    <t>7월 3일 (금) 레시피</t>
    <phoneticPr fontId="3" type="noConversion"/>
  </si>
  <si>
    <t>쑥갓맑은국</t>
    <phoneticPr fontId="3" type="noConversion"/>
  </si>
  <si>
    <t>간장오리불고기</t>
    <phoneticPr fontId="3" type="noConversion"/>
  </si>
  <si>
    <t>다진오이
참치마요무침</t>
    <phoneticPr fontId="3" type="noConversion"/>
  </si>
  <si>
    <t>7월 4일 (토) 레시피</t>
    <phoneticPr fontId="3" type="noConversion"/>
  </si>
  <si>
    <t>견과죽</t>
    <phoneticPr fontId="3" type="noConversion"/>
  </si>
  <si>
    <t>토마토스파게티</t>
    <phoneticPr fontId="3" type="noConversion"/>
  </si>
  <si>
    <t>유부맑은국</t>
    <phoneticPr fontId="3" type="noConversion"/>
  </si>
  <si>
    <t>마카로니샐러드</t>
    <phoneticPr fontId="3" type="noConversion"/>
  </si>
  <si>
    <t>오징어링튀김</t>
    <phoneticPr fontId="3" type="noConversion"/>
  </si>
  <si>
    <t>7월 6일 (월) 레시피</t>
    <phoneticPr fontId="3" type="noConversion"/>
  </si>
  <si>
    <t>쇠고기미역죽</t>
    <phoneticPr fontId="3" type="noConversion"/>
  </si>
  <si>
    <t>두부탕국</t>
    <phoneticPr fontId="3" type="noConversion"/>
  </si>
  <si>
    <t>순살고등어구이</t>
    <phoneticPr fontId="3" type="noConversion"/>
  </si>
  <si>
    <t>브로콜리무침</t>
    <phoneticPr fontId="3" type="noConversion"/>
  </si>
  <si>
    <t>과일우유화채</t>
    <phoneticPr fontId="3" type="noConversion"/>
  </si>
  <si>
    <t>7월 7일 (화) 레시피</t>
    <phoneticPr fontId="3" type="noConversion"/>
  </si>
  <si>
    <t>건새우아욱국</t>
    <phoneticPr fontId="3" type="noConversion"/>
  </si>
  <si>
    <t>연근들깨무침</t>
    <phoneticPr fontId="3" type="noConversion"/>
  </si>
  <si>
    <t>7월 8일 (수) 레시피</t>
    <phoneticPr fontId="3" type="noConversion"/>
  </si>
  <si>
    <t>복숭아</t>
    <phoneticPr fontId="3" type="noConversion"/>
  </si>
  <si>
    <t>무챗국</t>
    <phoneticPr fontId="3" type="noConversion"/>
  </si>
  <si>
    <t>양송이볶음</t>
    <phoneticPr fontId="3" type="noConversion"/>
  </si>
  <si>
    <t>7월 9일 (목) 레시피</t>
    <phoneticPr fontId="3" type="noConversion"/>
  </si>
  <si>
    <t>버섯죽</t>
    <phoneticPr fontId="3" type="noConversion"/>
  </si>
  <si>
    <t>시금치된장국</t>
    <phoneticPr fontId="3" type="noConversion"/>
  </si>
  <si>
    <t>순살찜닭</t>
    <phoneticPr fontId="3" type="noConversion"/>
  </si>
  <si>
    <t>양배추나물</t>
    <phoneticPr fontId="3" type="noConversion"/>
  </si>
  <si>
    <t>치즈모닝빵</t>
    <phoneticPr fontId="3" type="noConversion"/>
  </si>
  <si>
    <t>7월 10일 (금) 레시피</t>
    <phoneticPr fontId="3" type="noConversion"/>
  </si>
  <si>
    <t>씨없는청포도</t>
    <phoneticPr fontId="3" type="noConversion"/>
  </si>
  <si>
    <t>호상요구루트</t>
    <phoneticPr fontId="3" type="noConversion"/>
  </si>
  <si>
    <t>달걀다진오이
볶음밥</t>
    <phoneticPr fontId="3" type="noConversion"/>
  </si>
  <si>
    <t>유부당면국</t>
    <phoneticPr fontId="3" type="noConversion"/>
  </si>
  <si>
    <t>너비아니구이</t>
    <phoneticPr fontId="3" type="noConversion"/>
  </si>
  <si>
    <t>잔멸치죽</t>
    <phoneticPr fontId="3" type="noConversion"/>
  </si>
  <si>
    <t>돼지고기배춧국</t>
    <phoneticPr fontId="3" type="noConversion"/>
  </si>
  <si>
    <t>메밀묵무침</t>
    <phoneticPr fontId="3" type="noConversion"/>
  </si>
  <si>
    <t>수제블루베리우유</t>
    <phoneticPr fontId="3" type="noConversion"/>
  </si>
  <si>
    <t>7월 11일 (토) 레시피</t>
    <phoneticPr fontId="3" type="noConversion"/>
  </si>
  <si>
    <t>7월 13일 (월) 레시피</t>
    <phoneticPr fontId="3" type="noConversion"/>
  </si>
  <si>
    <t>달걀청경채죽</t>
    <phoneticPr fontId="3" type="noConversion"/>
  </si>
  <si>
    <t>맑은콩나물국</t>
    <phoneticPr fontId="3" type="noConversion"/>
  </si>
  <si>
    <t>완자조림</t>
    <phoneticPr fontId="3" type="noConversion"/>
  </si>
  <si>
    <t>건파래무침</t>
    <phoneticPr fontId="3" type="noConversion"/>
  </si>
  <si>
    <t>7월 14일 (화) 레시피</t>
    <phoneticPr fontId="3" type="noConversion"/>
  </si>
  <si>
    <t>표고버섯탕</t>
    <phoneticPr fontId="3" type="noConversion"/>
  </si>
  <si>
    <t>돼지고기유자청
볶음</t>
    <phoneticPr fontId="3" type="noConversion"/>
  </si>
  <si>
    <t>근대나물</t>
    <phoneticPr fontId="3" type="noConversion"/>
  </si>
  <si>
    <t>7월 15일 (수) 레시피</t>
    <phoneticPr fontId="3" type="noConversion"/>
  </si>
  <si>
    <t>삼계탕</t>
    <phoneticPr fontId="3" type="noConversion"/>
  </si>
  <si>
    <t>잔멸치조림</t>
    <phoneticPr fontId="3" type="noConversion"/>
  </si>
  <si>
    <t>7월 16일 (목) 레시피</t>
    <phoneticPr fontId="3" type="noConversion"/>
  </si>
  <si>
    <t>어묵채소죽</t>
    <phoneticPr fontId="3" type="noConversion"/>
  </si>
  <si>
    <t>참치채소볶음</t>
    <phoneticPr fontId="3" type="noConversion"/>
  </si>
  <si>
    <t>7월 18일 (토) 레시피</t>
    <phoneticPr fontId="3" type="noConversion"/>
  </si>
  <si>
    <t>검은콩죽</t>
    <phoneticPr fontId="3" type="noConversion"/>
  </si>
  <si>
    <t>짜장덮밥</t>
    <phoneticPr fontId="3" type="noConversion"/>
  </si>
  <si>
    <t>떡갈비구이</t>
    <phoneticPr fontId="3" type="noConversion"/>
  </si>
  <si>
    <t>가지전</t>
    <phoneticPr fontId="3" type="noConversion"/>
  </si>
  <si>
    <t>우유</t>
    <phoneticPr fontId="3" type="noConversion"/>
  </si>
  <si>
    <t>북어양팟국</t>
    <phoneticPr fontId="3" type="noConversion"/>
  </si>
  <si>
    <t>7월 20일 (월) 레시피</t>
    <phoneticPr fontId="3" type="noConversion"/>
  </si>
  <si>
    <t>돼지고기채소죽</t>
    <phoneticPr fontId="3" type="noConversion"/>
  </si>
  <si>
    <t>삼치엿장조림</t>
    <phoneticPr fontId="3" type="noConversion"/>
  </si>
  <si>
    <t>우엉들깨무침</t>
    <phoneticPr fontId="3" type="noConversion"/>
  </si>
  <si>
    <t>7월 21일 (화) 레시피</t>
    <phoneticPr fontId="3" type="noConversion"/>
  </si>
  <si>
    <t>쇠고기잡채</t>
    <phoneticPr fontId="3" type="noConversion"/>
  </si>
  <si>
    <t>쑥갓두부무침</t>
    <phoneticPr fontId="3" type="noConversion"/>
  </si>
  <si>
    <t>7월 22일 (수) 레시피</t>
    <phoneticPr fontId="3" type="noConversion"/>
  </si>
  <si>
    <t>자른방울토마토</t>
    <phoneticPr fontId="3" type="noConversion"/>
  </si>
  <si>
    <t>삼색나물비빔밥</t>
    <phoneticPr fontId="3" type="noConversion"/>
  </si>
  <si>
    <t>팽이버섯장국</t>
    <phoneticPr fontId="3" type="noConversion"/>
  </si>
  <si>
    <t>닭살장조림</t>
    <phoneticPr fontId="3" type="noConversion"/>
  </si>
  <si>
    <t>7월 23일 (목) 레시피</t>
    <phoneticPr fontId="3" type="noConversion"/>
  </si>
  <si>
    <t>근대된장죽</t>
    <phoneticPr fontId="3" type="noConversion"/>
  </si>
  <si>
    <t>부추조갯살
맑은국</t>
    <phoneticPr fontId="3" type="noConversion"/>
  </si>
  <si>
    <t>매실청
돼지불고기</t>
    <phoneticPr fontId="3" type="noConversion"/>
  </si>
  <si>
    <t>애호박나물</t>
    <phoneticPr fontId="3" type="noConversion"/>
  </si>
  <si>
    <t>쌀식빵</t>
    <phoneticPr fontId="3" type="noConversion"/>
  </si>
  <si>
    <t>7월 24일 (금) 레시피</t>
    <phoneticPr fontId="3" type="noConversion"/>
  </si>
  <si>
    <t>감자미역국</t>
    <phoneticPr fontId="3" type="noConversion"/>
  </si>
  <si>
    <t>훈제오리구이</t>
    <phoneticPr fontId="3" type="noConversion"/>
  </si>
  <si>
    <t>오이토마토
샐러드</t>
    <phoneticPr fontId="3" type="noConversion"/>
  </si>
  <si>
    <t>7월 25일 (토) 레시피</t>
    <phoneticPr fontId="3" type="noConversion"/>
  </si>
  <si>
    <t>단호박죽</t>
    <phoneticPr fontId="3" type="noConversion"/>
  </si>
  <si>
    <t>해물칼국수</t>
    <phoneticPr fontId="3" type="noConversion"/>
  </si>
  <si>
    <t>백미밥 1/2</t>
    <phoneticPr fontId="3" type="noConversion"/>
  </si>
  <si>
    <t>채소전</t>
    <phoneticPr fontId="3" type="noConversion"/>
  </si>
  <si>
    <t>7월 27일 (월) 레시피</t>
    <phoneticPr fontId="3" type="noConversion"/>
  </si>
  <si>
    <t>순두붓국</t>
    <phoneticPr fontId="3" type="noConversion"/>
  </si>
  <si>
    <t>소시지피망볶음</t>
    <phoneticPr fontId="3" type="noConversion"/>
  </si>
  <si>
    <t>숙주당근무침</t>
    <phoneticPr fontId="3" type="noConversion"/>
  </si>
  <si>
    <t>7월 28일 (화) 레시피</t>
    <phoneticPr fontId="3" type="noConversion"/>
  </si>
  <si>
    <t>다시마뭇국</t>
    <phoneticPr fontId="3" type="noConversion"/>
  </si>
  <si>
    <t>닭살데리야끼볶음</t>
    <phoneticPr fontId="3" type="noConversion"/>
  </si>
  <si>
    <t>김가루실파무침</t>
    <phoneticPr fontId="3" type="noConversion"/>
  </si>
  <si>
    <t>7월 29일 (수) 레시피</t>
    <phoneticPr fontId="3" type="noConversion"/>
  </si>
  <si>
    <t>카레라이스</t>
    <phoneticPr fontId="3" type="noConversion"/>
  </si>
  <si>
    <t>유부장국</t>
    <phoneticPr fontId="3" type="noConversion"/>
  </si>
  <si>
    <t>물만두</t>
    <phoneticPr fontId="3" type="noConversion"/>
  </si>
  <si>
    <t>7월 30일 (목) 레시피</t>
    <phoneticPr fontId="3" type="noConversion"/>
  </si>
  <si>
    <t>두부부추죽</t>
    <phoneticPr fontId="3" type="noConversion"/>
  </si>
  <si>
    <t>안매운육개장</t>
    <phoneticPr fontId="3" type="noConversion"/>
  </si>
  <si>
    <t>채소달걀찜</t>
    <phoneticPr fontId="3" type="noConversion"/>
  </si>
  <si>
    <t>명엽채볶음</t>
    <phoneticPr fontId="3" type="noConversion"/>
  </si>
  <si>
    <t>7월 31일 (금) 레시피</t>
    <phoneticPr fontId="3" type="noConversion"/>
  </si>
  <si>
    <t>배</t>
    <phoneticPr fontId="3" type="noConversion"/>
  </si>
  <si>
    <t>오이미역냉국</t>
    <phoneticPr fontId="3" type="noConversion"/>
  </si>
  <si>
    <t>쇠고기폭찹</t>
    <phoneticPr fontId="3" type="noConversion"/>
  </si>
  <si>
    <t>가지나물</t>
    <phoneticPr fontId="3" type="noConversion"/>
  </si>
  <si>
    <t>새우젓, 염절임</t>
  </si>
  <si>
    <t>① 적당량의 물에 멸치와 건다시마로 육수를 낸다._x000D_
② 애호박은 반달썰기, 무는 나박썰기, 대파는 송송 썰고, 새우젓은 다진다._x000D_
③ 육수에 다진마늘과 무를 넣고 끓이다가 애호박과 새우젓을 넣는다._x000D_
④ 대파를 넣고 한소끔 끓인다.</t>
  </si>
  <si>
    <t>참나물, 재배, 생것</t>
  </si>
  <si>
    <t>① 닭가슴살과 감자는 적당한 크기로 썬다.
② 파는 송송 썰고, 마늘은 다진다.
③ 그릇에 닭가슴살을 담고 간장, 참기름, 후춧가루를 넣어 골고루 버무린다.
④ 팬에 콩기름을 두르고 다진 마늘과 ③과, 감자를 넣어 볶다가 파를 넣고 함께 볶는다.</t>
    <phoneticPr fontId="3" type="noConversion"/>
  </si>
  <si>
    <t>① 참나물은 데쳐서 찬물에 헹군 뒤 물기를 제거하고 적당한 길이로 썬다.
② 참나물에 다진마늘, 소금, 참기름, 깨를 넣어 무친다.</t>
    <phoneticPr fontId="3" type="noConversion"/>
  </si>
  <si>
    <t>배추, 봄동, 생것</t>
  </si>
  <si>
    <t>소고기, 한우(1++등급), 우둔(홍두깨살), 생것</t>
  </si>
  <si>
    <t>멸치, 생것</t>
  </si>
  <si>
    <t>① 쌀은 불리고, 새우, 브로콜리는 잘게 다진다. _x000D_
② 냄비에 참기름을 두르고 다진 새우와 다진 브로콜리을 넣고 볶다가 불린 쌀을 넣고 물을 부어 끓이다가 소금으로 간을 한다.</t>
  </si>
  <si>
    <t>① 두부는 적당한 크기로 썰고 소금으로 밑간해 둔다._x000D_
② 팬에 콩기름을 두르고 ①을 올려 앞뒤로 노릇하게 굽는다._x000D_
③ 파와 마늘은 다진 후 그릇에 담고 간장, 참기름, 참깨를 넣고 섞어 양념을 만들고 두부와 함께 곁들인다.</t>
  </si>
  <si>
    <t>① 어묵은 적당한 크기로 썬다.
② 파는 송송 썰고, 마늘은 다진다.
③ 팬에 콩기름을 두르고 다진 마늘을 볶다가 어묵과 파를 넣고 함께 볶는다.
④ ③에 간장을 넣어 간을 한 후 참기름으로 마무리한다.</t>
  </si>
  <si>
    <t>① 단호박은 반으로 잘라 속을 파낸 후 적당한 크기로 썬다._x000D_
② 찜통에 단호박을 담고 찐다.</t>
  </si>
  <si>
    <t>① 냄비에 물을 붓고 멸치로 육수를 우려낸다.
② 쇠고기와 배추는 적당한 크기로 썬다.  
③ 파는 송송 썰고, 마늘은 다진다.
④ 쇠고기를 참기름에 먼저 볶다가 배추도 함께 볶은 후, ①에 넣고 끓이며 소금으로 간을 한다.</t>
    <phoneticPr fontId="3" type="noConversion"/>
  </si>
  <si>
    <t>멥쌀_통일벼_현미_생것</t>
  </si>
  <si>
    <t>쑥갓_생것</t>
  </si>
  <si>
    <t>소금_굵은소금</t>
  </si>
  <si>
    <t>마요네즈, 전란</t>
  </si>
  <si>
    <t>오이_취청_생것</t>
  </si>
  <si>
    <t>① 쌀과 현미를 섞어서 불린다.
② 적당량의 물을 부어 밥을 짓는다.</t>
    <phoneticPr fontId="3" type="noConversion"/>
  </si>
  <si>
    <t>① 오이는 소금에 절인 후 물기를 제거한다.
② 오이와 당근을 잘게 다진다.
③ 그릇에 오이와 당근, 참치를 넣고 마요네즈와 함께 섞는다.
※ 오이는 모양이 보이지 않을 정도로 잘게 다진다.</t>
  </si>
  <si>
    <t>① 육수 만들기 : 끓는 물에 멸치와 다시마를 넣고 육수를 만든다.
② 쑥갓은 적당한 크기로 썰어 끓는 물에 데친 후 물기를 제거한다. 
③ 파는 송송 썰고, 마늘은 다진다. 
④ 육수에 쑥갓, 파, 다진 마늘을 넣고 끓인다.
⑤ ④에 소금으로 간을 하고 마무리 한다.</t>
    <phoneticPr fontId="3" type="noConversion"/>
  </si>
  <si>
    <t>호두_볶은것</t>
  </si>
  <si>
    <t>아몬드, 볶은것</t>
  </si>
  <si>
    <t>토마토 소스</t>
  </si>
  <si>
    <t>파슬리_말린것</t>
  </si>
  <si>
    <t>파스타_마카로니_말린것</t>
  </si>
  <si>
    <t>85</t>
  </si>
  <si>
    <t>① 불린 찹쌀과 살짝 볶은 견과류는 물을 붓고 믹서기에 곱게 간다._x000D_
② 냄비에 넣고 저어가며 끓인 후 소금으로 간을 맞춘다.</t>
  </si>
  <si>
    <t>① 피망은 깨끗이 씻어 잘게 다지고, 양송이버섯은 편 썰어준다.  _x000D_
② 끓는 물에 천일염을 넣고 스파게티면을 10분 정도 삶아 건져 낸다. _x000D_
③ 달군 팬에 올리브유를 두르고 돼지고기 다짐육, 후춧가루를 넣고 볶다가 준비된 토마토소스를 넣고 함께 끓인다. _x000D_
④ 토마토소스가 끓기 시작하면 양송이버섯, 피망을 넣어 다시 한 번 볶아 준다._x000D_
⑤ ④에 잘라놓은 스파게티면을 넣고 소스가 잘 스며들도록 볶아 낸 뒤 파슬리가루를 뿌려 제공한다.</t>
  </si>
  <si>
    <t>① 마카로니는 끓는 물에 삶은 후 체에 밭쳐 물기를 뺀다._x000D_
② 오이와 당근은 생채소 소독한 후 흐르는 물에 깨끗이 헹구고, 사방 1cm로 깍둑썰기 한다._x000D_
③ 옥수수 캔에서 옥수수를 꺼내 체에 밭쳐 물기를 뺀다._x000D_
④ 마요네즈, 설탕, 천일염을 잘 섞어 드레싱을 만든다._x000D_
⑤ 볼에 마카로니, 오이, 당근, 옥수수를 담고 드레싱을 넣어 마카로니가 부서지지 않도록 잘 섞은 다음 파슬리를 뿌려 완성한다.</t>
  </si>
  <si>
    <t>① 오징어는 손질 후 적당한 크기로 썬다.
② 오징어는 소금, 후춧가루로 밑간한 후 튀김가루를 골고루 묻힌다.
③ 그릇에 튀김가루와 물을 넣고 섞어 반죽을 만든 후 ②에 골고루 입힌다.
④ 튀김냄비에 콩기름을 부어 적당한 온도가 되면 오징어를 넣어 튀긴 후 기름기를 뺀다.</t>
  </si>
  <si>
    <t>① 멸치와 다시마를 넣고 육수를 낸다.
② 유부는 끓는 물에 살짝 데치고 1㎝길이로 썬다.
③ 대파는 0.5㎝두께로 썬다.
④ 멸치와 다시마를 끓인 육수에 유부를 넣고 끓인다.
⑤ ⑤가 끓으면 파와 다진마늘을 넣고 간을 맞춘다.</t>
    <phoneticPr fontId="3" type="noConversion"/>
  </si>
  <si>
    <t>돼지고기_앞다리_생것</t>
    <phoneticPr fontId="3" type="noConversion"/>
  </si>
  <si>
    <t>고등어, 생것</t>
  </si>
  <si>
    <t>키위, 생것</t>
  </si>
  <si>
    <t>① 쌀과 미역은 불리고, 쇠고기와 마늘은 잘게 다진다. _x000D_
② 냄비에 참기름을 두르고 ①의 불린 쌀과 미역을 넣고 볶다가 쇠고기, 마늘을 넣어 함께 볶는다._x000D_
③ ②에 물을 붓고 끓이다가 소금, 간장으로 간을 한다.</t>
  </si>
  <si>
    <t>① 고등어는 깨끗이 손질한 후 천일염을 뿌린다.
② 달군 팬에 식용유를 두르고 고등어를 구워 완성한다.</t>
  </si>
  <si>
    <t>① 브로콜리는 깨끗이 씻어, 작은 송이로 썬다._x000D_
② 끓는 물에 브로콜리를 데치고 찬물에 헹군 후 체에 밭쳐 물기를 뺀다._x000D_
③ 볼에 데친 브로콜리, 다진마늘, 소금, 참기름, 깨소금을 넣고 골고루 버무려 완성한다.</t>
  </si>
  <si>
    <t>① 과일은 적당한 크기로 썬다.
② 그릇에 우유와 올리고당을 넣고 섞은 후 과일을 넣는다.
(구입 가능한 과일로 대체 가능)</t>
  </si>
  <si>
    <t>① 적당량의 물에 멸치와 건다시마로 육수를 낸다.
② 두부는 깍둑 썰고, 무는 나박 썰고, 대파는 송송 썬다.
③ 냄비에 참기름을 두르고 무를 볶다가 다진마늘, 국간장, 육수를 넣고 끓인다.
④ 무가 익으면 두부, 대파, 소금을 넣고 한소끔 끓인다.</t>
    <phoneticPr fontId="3" type="noConversion"/>
  </si>
  <si>
    <t>토마토(경남) ⑫</t>
  </si>
  <si>
    <t>아욱_생것</t>
  </si>
  <si>
    <t>김치, 배추김치</t>
    <phoneticPr fontId="3" type="noConversion"/>
  </si>
  <si>
    <t>당근, 뿌리, 생것</t>
  </si>
  <si>
    <t>시금치, 생것</t>
  </si>
  <si>
    <t>① 냄비에 물을 붓고 멸치로 육수를 우려내고 된장을 푼 후 건새우를 넣고 끓인다.
② 아욱은 적당한 크기로 썬다.
③ 파는 송송 썰고, 마늘은 다진다.
④ ①에 ②와 ③을 넣고 끓인다.</t>
  </si>
  <si>
    <t>① 돼지갈비는 찬물에 담궈 핏물을 뺀 후 데쳐 물기를 뺀다.
② 양파, 당근, 파는 적당한 크기로 썰고, 마늘은 다진다.
③ 그릇에 다진 마늘, 간장, 설탕, 청주, 참기름, 후춧가루, 물을 넣고 섞어 양념을 만든다.  
④ 그릇에 돼지갈비, 양파, 당근, 파와 양념을 넣어 골고루 버무린 후 냄비에 담아 찐다.</t>
  </si>
  <si>
    <t>① 연근은 적당한 크기로 썰고 끓는 물에 식초를 넣어 삶은 후 물기를 뺀다.
② ①에 소금, 들깨가루, 검정깨를 넣고 골고루 버무린다.</t>
  </si>
  <si>
    <t>복숭아_백도_생것</t>
  </si>
  <si>
    <t>소고기_한우(1등급)_안심(안심살)_생것</t>
  </si>
  <si>
    <t>① 냄비에 물을 붓고 멸치와 다시마로 육수를 우려낸다._x000D_
② 무는 채 썬다._x000D_
③ 파는 송송 썰고 마늘은 다진다._x000D_
④ 냄비에 참기름을 두르고 무를 넣어 볶다가 육수와 ③을 넣어 끓이고 간장, 소금으로 간을 한다.</t>
  </si>
  <si>
    <t>① 소고기, 양파, 당근은 적당한 크기로 썬다.
② 파는 송송 썰고, 마늘은 다진다. 
③ 그릇에 소고기를 담고 다진 마늘, 간장, 설탕, 참기름, 후춧가루를 넣어 골고루 버무린다. 
④ 팬에 콩기름을 두르고 ③을 넣어 볶다가 당근, 양파, 파를 넣고 볶는다.</t>
  </si>
  <si>
    <t>① 양송이버섯, 양파, 파는 적당한 크기로 썰고, 마늘은 다진다.
② 팬에 콩기름을 두르고 다진마늘을 넣어 볶는다.
③ ②에 양송이버섯, 양파, 파를 넣고 함께 볶다가 후춧가루로 마무리한다.</t>
    <phoneticPr fontId="3" type="noConversion"/>
  </si>
  <si>
    <t>닭고기_성계_생것</t>
  </si>
  <si>
    <t>김치, 깍두기</t>
    <phoneticPr fontId="3" type="noConversion"/>
  </si>
  <si>
    <t>① 쌀은 불리고, 표고버섯과 느타리버섯은 잘게 다진다. 
② 냄비에 참기름을 두르고 ①의 불린 쌀을 넣고 볶다가 버섯을 함께 넣어 볶는다.
③ ②에 물을 붓고 끓이다가 소금으로 간을 한다.</t>
  </si>
  <si>
    <t>① 냄비에 물을 붓고 멸치로 육수를 우려내고 된장을 푼다.
② 시금치는 적당한 크기로 썬다. 
③ 파는 송송 썰고, 마늘은 다진다. 
④ ①에 ②와 ③을 넣고 끓인다.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</si>
  <si>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</si>
  <si>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</si>
  <si>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모닝빵을 반으로 자른다.
② 빵에 치즈를 넣어 제공한다.</t>
  </si>
  <si>
    <t>포도, 청포도, 생것</t>
  </si>
  <si>
    <t>표고버섯, 배지재배, 갓, 말린것</t>
  </si>
  <si>
    <t>돼지고기_등심_생것</t>
    <phoneticPr fontId="3" type="noConversion"/>
  </si>
  <si>
    <t>소고기_한우(1++등급)_우둔살_생것</t>
    <phoneticPr fontId="3" type="noConversion"/>
  </si>
  <si>
    <t>간장, 개량, 양조</t>
    <phoneticPr fontId="3" type="noConversion"/>
  </si>
  <si>
    <t>설탕_백설탕</t>
    <phoneticPr fontId="3" type="noConversion"/>
  </si>
  <si>
    <t>파_대파_생것</t>
    <phoneticPr fontId="3" type="noConversion"/>
  </si>
  <si>
    <t>콩기름</t>
    <phoneticPr fontId="3" type="noConversion"/>
  </si>
  <si>
    <t>후추, 흰색후추, 가루</t>
    <phoneticPr fontId="3" type="noConversion"/>
  </si>
  <si>
    <t>① 쇠고기와 돼지고기는 다진 후 핏물을 제거한다.
② 볼에 ①과 간장, 설탕, 다진 마늘, 다진 파, 참기름, 후추, 참깨를 넣고 반죽한다.
③ 고기반죽을 납작하게 너비아니 모양을 만든다.
④ 팬에 콩기름을 두르고 너비아니를 올려 노릇노릇하게 굽는다.
Tip. 쇠고기와 돼지고기를 섞어주어야 뻑뻑하지 않다.</t>
    <phoneticPr fontId="3" type="noConversion"/>
  </si>
  <si>
    <t>① 쌀을 씻어 물에 불려둔 뒤 분량의 물을 넣어 밥을 짓는다.
② 그릇에 달걀을 풀고 소금을 넣어 섞는다.
③ 오이, 당근, 양파는 0.3cm 크기로 다진다.
④ 달군 팬에 식용유를 두르고 ③과 다진 파를 넣어 볶는다.
⑤ ④가 어느 정도 익으면 ②를 넣고 저어주며 익힌다.
⑥ ⑤에 밥, 굴소스를 넣고 한 번 더 볶은 뒤 참기름을 두르고 마무리한다.
Tip. 오이의 꼭지 부분은 쓴 맛이 강하므로 제거합니다.</t>
    <phoneticPr fontId="3" type="noConversion"/>
  </si>
  <si>
    <t>① 유부는 잘게 잘라서 체에 밭쳐 뜨거운 물 2컵을 부어 기름기를 제거한다.
② 쪽파는 0.5cm폭으로 송송 썬다.
③ 표고버섯은 깨끗이 씻은 후 잘게 썰어 다진마늘, 설탕, 참기름과 함께 무친다.
④ 냄비에 멸치, 다시마, 물을 넣고 5분 정도 끓여 국물을 우린 후 건더기는 건져낸다.
⑤ 삶은 소면을 그릇에 담고, ④의 육수에 유부와 쪽파를 넣어 끓인 국물을 붓는다.
⑥ 고명으로 표고버섯을 올린다.</t>
    <phoneticPr fontId="3" type="noConversion"/>
  </si>
  <si>
    <t>돼지고기, 목심(목심살), 생것</t>
  </si>
  <si>
    <t>배추, 가을 재배, 생것</t>
  </si>
  <si>
    <t>메밀묵_생것</t>
  </si>
  <si>
    <t>상추, 적상추, 생것</t>
  </si>
  <si>
    <t>① 쌀은 깨끗이 씻어 물에 불린다._x000D_
② 잔멸치는 물에 한시간 정도 담가서 짠맛을 제거한다._x000D_
③ 냄비에 참기름 두른 후 멸치를 넣고 센 불에 볶다가 ①과 물을 넣는다._x000D_
④ 끓기 시작하면 불을 약하게 줄여 소금을 넣고 한소끔 더 끓인다</t>
  </si>
  <si>
    <t>① 메밀묵은 적당한 크기로 썬다.
② 상추는 적당한 크기로 찢고, 당근은 채 썬다.
③ 파는 송송 썰고, 마늘은 다진다.
④ 그릇에 파, 마늘, 간장, 참기름, 고춧가루, 참깨를 넣어 양념장을 만든다.
⑤ 그릇에 메밀묵, 상추, 당근을 담은 후 양념장을 넣어 골고루 버무린다.</t>
  </si>
  <si>
    <t>① 돼지고기, 배추와 대파는 적당한 크기로 썬다._x000D_
② 된장을 풀고 돼지고기, 배추와 다진마늘을 넣고 끓인다._x000D_
③ 대파를 넣고 한소끔 더 끓인다.</t>
  </si>
  <si>
    <t>① 새우는 손질하여 물기를 뺀다.
② 양파와 피망은 먹기좋은 크기로 썰고 마늘은 다진다.
③ 그릇에 다진 마늘, 케첩, 진간장, 설탕, 올리고당을 넣고 섞어 양념을 만든다.
④ 콩기름을 두른 팬에 양념, 새우, 양파, 피망을 넣어 골고루 섞으며 조린다.</t>
  </si>
  <si>
    <t>청경채, 생것</t>
  </si>
  <si>
    <t>생강, 뿌리줄기, 생것</t>
  </si>
  <si>
    <t>파래, 말린것</t>
  </si>
  <si>
    <t>참깨_흰깨_말린것</t>
  </si>
  <si>
    <t>① 달걀은 곱게 풀고, 청경채는 다진다.
② 냄비에 불린 쌀과 적당량의 물을 넣고 센 불에서 저어가며 끓인다.
③ 끓어오르면 불을 약하게 줄이고 달걀을 넣어 쌀알이 퍼질 때까지 저어가며 끓이다 청경채를 넣고 끓인다.
④ 참기름을 넣고 간장으로 간을 맞춘다.</t>
  </si>
  <si>
    <t>① 냄비에 물을 붓고 멸치로 육수를 우려낸다.
② 파는 송송 썰고, 마늘은 다진다.
③ ①에 콩나물과 ②를 넣고 끓이다가 소금으로 간을 한다.</t>
  </si>
  <si>
    <t>① 건파래는 이물질이 붙어 있는지 확인하고 잘게 찢는다._x000D_
② 식용유를 두른 팬에 건파래를 볶는다._x000D_
③ 볶은 건파래에 설탕, 소금, 참기름과 깨를 넣어 무친다.</t>
  </si>
  <si>
    <t>① 모든 재료를 준비하고, 양파는 껍질을 벗겨 큼직하게 잘게 다지고, 대파는 손질하여 어슷썰어둔다.
② 분량의 돼지고기, 양파, 빵가루, 계란, 소금, 후추, 마늘, 생강을 믹서에 넣고 간다.
③ 간 돼지고기는 한입 크기로 동그랗게 만든다.
④ 돼지고기 완자를 끓는 물에 살짝 익힌다.
⑤ 팬에 진간장, 설탕, 올리고당, 맛술, 대파와 물을 넣고 끓이다, 익힌 소고기 완자를 넣고 졸이고, 마지막으로 참기름을 넣어 마무리한다.</t>
    <phoneticPr fontId="3" type="noConversion"/>
  </si>
  <si>
    <t>새우, 시바새우, 삶아서 말린것</t>
  </si>
  <si>
    <t>유자청</t>
  </si>
  <si>
    <t>① 멸치와 건다시마로 육수를 낸다.
② 육수에 건새우, 표고버섯, 마늘을 넣고 끓인다.
③ ②에 달걀을 풀어 넣고 끓인다.</t>
  </si>
  <si>
    <t>① 끓는 물에 근대를 데친다._x000D_
② 데친 근대를 찬물에 헹궈 물기를 뺀 후 먹기 좋은 크기로 썬다._x000D_
③ 볼에 근대, 국간장, 다진 마늘, 참기름을 넣고 버무려 준다._x000D_
④ 마지막으로 깨소금을 넣고 마무리 한다.</t>
  </si>
  <si>
    <t>① 돼지고기는 적당한 크기로 썬다.
② 파는 송송 썰고, 마늘은 다진다.
③ 그릇에 돼지고기를 담고 다진 마늘, 설탕, 진간장, 유자청, 참기름, 후춧가루를 넣어 골고루 버무린다.
④ 팬에 콩기름을 두르고 ③을 넣어 볶다가 파를 넣고 볶는다.</t>
    <phoneticPr fontId="3" type="noConversion"/>
  </si>
  <si>
    <t>대추, 생것</t>
  </si>
  <si>
    <t>인삼, 수삼, 생것</t>
  </si>
  <si>
    <t>① 닭고기, 찹쌀, 마늘, 대추, 수삼과 물을 넣고 충분히 끓인다.
② ①에 소금과, 후춧가루를 넣고 간을 하고 파를 넣는다.
③ 배식 할 때는 닭고기를 먹기 좋게 잘게 찢어 준다.
TIP. 원의 취향에 따라서 대추, 삼(황기) 등을 제거해도 된다.</t>
  </si>
  <si>
    <t>① 식용유를 두르지 않은 팬에 잔멸치를 센불로 한번 볶아내어 가루를 털어내고 비린내를 제거한다._x000D_
② 달군 팬에 식용유를 두르고 멸치를 볶는다._x000D_
③ 팬에 간장, 설탕, 올리고당을 넣어 만든 양념장을 끓이다가 ②의 멸치를 넣어 조리듯이 오래 볶는다._x000D_
④ 멸치에 간이 베이면 깨를 뿌려 마무리한다.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</si>
  <si>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</si>
  <si>
    <t>① 쌀은 물에 불리고, 무와 당근은 잘게 다진다. 
② 어묵은 끓는 물에 데쳐 기름기를 제거한 후 잘게 다진다. 
③ 불린 쌀을 볶다가 물을 붓고 끓인다. 
④ 쌀이 익으면 무, 당근, 어묵을 넣고 끓인다. 
⑤ 천일염과 참기름을 넣어 완성한다.</t>
    <phoneticPr fontId="3" type="noConversion"/>
  </si>
  <si>
    <t>콩(대두)_서리태_말린것</t>
  </si>
  <si>
    <t>짜장소스</t>
  </si>
  <si>
    <t>가지_생것</t>
  </si>
  <si>
    <t>① 다진 소고기와 돼지고기에 간장, 다진마늘, 참기름을 넣고 양념한다.
② ①의 고기반죽을 동글 납작하게 떡갈비 모양을 만든다.
③ 팬에 콩기름을 붓고 열을 올린 후, 떡갈비를 넣어 골고루 굽는다.
Tip. 소고기와 돼지고기를 섞어 주어야 뻑뻑하지 않다.</t>
  </si>
  <si>
    <t>① 가지는 적당한 두께로 어슷썰고 소금으로 간을 한다._x000D_
② 가지에 밀가루, 달걀물을 묻힌 후 콩기름을 두른 팬에 올려 앞뒤로 노릇하게 지진다.</t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</si>
  <si>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</si>
  <si>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① 북어와 양파, 대파를 적당한 크기로 썰고 달걀은 푼다.
② 참기름 두른 냄비에 북어를 넣고 볶는다.
③ 적당량의 물과 양파를 넣어 끓인다.
④ 양파가 익으면 달걀과 대파를 넣는다.
⑤ 간장으로 간을 맞춘다.</t>
    <phoneticPr fontId="3" type="noConversion"/>
  </si>
  <si>
    <t>① 쌀을 불리고 적당량의 물을 부어 밥을 짓는다.
② 돼지고기, 감자, 양배추, 양파를  1cm 크기의 주사위 모양으로 썬다.
③ 물에 전분을 풀어 전분물을 만든다.
④ 팬에 콩기름을 두르고 다진마늘을 볶다가 향이 올라오면 돼지고기를 넣고 볶는다.
⑤ 돼지고기가 어느정도 익으면 감자, 양배추, 양파를 넣고 볶는다.
⑥ ⑤에 짜장소스를 넣고 한번 더 볶다가 물, 설탕을 넣은 후 재료가 모두 익을 때까지 끓인다.
⑦ 재료가 모두 익으면 ③의 전분물을 넣어 농도를 맞춘 후 마무리한다.</t>
    <phoneticPr fontId="3" type="noConversion"/>
  </si>
  <si>
    <t>돼지고기, 등심, 생것</t>
  </si>
  <si>
    <t>들깨_볶은것</t>
  </si>
  <si>
    <t>달걀, 삶은것</t>
  </si>
  <si>
    <t>① 당근, 양파, 돼지고기는 잘게 다진다.
② 냄비에 불린 쌀과 다진 채소, 돼지고기를 볶다가 적당량의 물을 넣고 저어가며 끓인다.
③ 끓어오르면 불을 약하게 줄이고 쌀알이 퍼질 때까지 저어가며 끓인다.
④ 참기름을 넣고 소금으로 간을 맞춘다.</t>
    <phoneticPr fontId="3" type="noConversion"/>
  </si>
  <si>
    <t>① 삼치는 손질하여 적당한 크기로 썰어 후춧가루로 밑간하고 밀가루를 묻힌다. 
② 마늘은 다진 후 그릇에 담고 간장, 청주, 설탕, 물엿, 참기름, 물과 함께 섞어 양념을 만든다.
③ 팬에 콩기름을 두르고 ①을 익히다가 양념을 끼얹으며 조린다.</t>
    <phoneticPr fontId="3" type="noConversion"/>
  </si>
  <si>
    <t>① 우엉은 껍질을 벗겨 적당한 크기로 채 썬다.
② 적당량의 물을 붓고 우엉을 넣어 데친다.
③ 대파와 마늘은 다진다.
④ 우엉에 들깨가루, 다진 대파, 다진 마늘, 들기름, 소금을 넣고 무친다.</t>
    <phoneticPr fontId="3" type="noConversion"/>
  </si>
  <si>
    <t>① 냄비에 물을 붓고 달걀을 넣어 삶고 식힌 후 달걀 껍질을 깐다.</t>
    <phoneticPr fontId="3" type="noConversion"/>
  </si>
  <si>
    <t>대구채소죽</t>
    <phoneticPr fontId="3" type="noConversion"/>
  </si>
  <si>
    <t>대구, 생것</t>
    <phoneticPr fontId="3" type="noConversion"/>
  </si>
  <si>
    <t>당근_뿌리_생것</t>
    <phoneticPr fontId="3" type="noConversion"/>
  </si>
  <si>
    <t>호박, 애호박, 생것</t>
    <phoneticPr fontId="3" type="noConversion"/>
  </si>
  <si>
    <t>참기름</t>
    <phoneticPr fontId="3" type="noConversion"/>
  </si>
  <si>
    <t>소금</t>
    <phoneticPr fontId="3" type="noConversion"/>
  </si>
  <si>
    <t>① 대구살은 가시를 제거하고 데쳐서 잘게 다진다.
② 당근과 양파, 파, 애호박, 마늘은 잘게 다진다.
③ 냄비에 참기름을 두르고 불린 쌀, 마늘을 볶는다.
④ 적당량의 물을 붓고 센 불에서 끓이다 끓으면 당근, 양파, 애호박, 대구살을 넣는다.
⑤ 불을 줄여 쌀알이 퍼질때까지 저어가며 끓인다.
⑥ 파를 넣고 소금, 후추로 간을 한다.</t>
    <phoneticPr fontId="3" type="noConversion"/>
  </si>
  <si>
    <t>소고기_한우_등심_생것</t>
  </si>
  <si>
    <t>① 냄비에 물을 붓고 멸치로 육수를 우려낸다.
② 배추김치는 흐르는 물에 살짝 씻은 후 적당한 크기로 썬다.
③ 파는 송송 썰고, 마늘은 다진다.
④ ①에 ②와 ③을 넣고 끓이다가 소금으로 간을 한다.</t>
  </si>
  <si>
    <t>① 쌀과 현미를 섞어서 불린다.
② 적당량의 물을 부어 밥을 짓는다.</t>
    <phoneticPr fontId="3" type="noConversion"/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</si>
  <si>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</si>
  <si>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</si>
  <si>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토마토_방울토마토_생것</t>
  </si>
  <si>
    <t>고사리, 말린것</t>
  </si>
  <si>
    <t>콩나물, 생것</t>
  </si>
  <si>
    <t>팽이버섯, 생것</t>
  </si>
  <si>
    <t>닭고기, 넓적다리(껍질 제거), 생것</t>
  </si>
  <si>
    <t>80</t>
  </si>
  <si>
    <t>① 쌀은 불린 후 적당량의 물을 부어 밥을 짓는다._x000D_
② 시금치와 콩나물은 데쳐 찬물에 헹군 후 물기를 빼고 소금, 참기름으로 버무린다._x000D_
③ 고사리는 끓는 물에 삶은 후 물기를 빼고 적당한 크기로 썰어 콩기름을 두른 팬에 살짝 볶아 소금, 참기름으로 버무린다._x000D_
④ 그릇에 지은 밥과 시금치, 콩나물, 고사리를 담고 고추장을 올린 후 참기름으로 마무리한다.</t>
  </si>
  <si>
    <t>① 닭가슴살은 적당한 크기로 썰어 청주, 후춧가루로 버무려둔다._x000D_
② 마늘은 다진다._x000D_
③ 그릇에 다진 마늘, 간장, 설탕, 참기름, 청주, 후춧가루를 넣고 섞어 양념을 만든다. _x000D_
④ 냄비에 물을 붓고 닭가슴살을 넣어 삶고 건져내어 물기를 뺀다._x000D_
⑤ 냄비에 물을 붓고 ④와 양념을 넣어 조린다.</t>
  </si>
  <si>
    <t>① 적당량의 물에 건다시마와 멸치를 넣어 국물을 낸다.
② 팽이버섯과 대파는 적당한 크기로 썬다.
③ 육수에 된장을 풀고 팽이버섯과 다진마늘을 넣어 끓인다.
④ 대파를 넣고 한소끔 더 끓인다.</t>
    <phoneticPr fontId="3" type="noConversion"/>
  </si>
  <si>
    <t>된장_재래</t>
  </si>
  <si>
    <t>조개, 맛조개, 생것</t>
  </si>
  <si>
    <t>매실청</t>
  </si>
  <si>
    <t>우리쌀 식빵</t>
  </si>
  <si>
    <t>① 쌀은 불리고, 근대와 마늘은 잘게 다진다. _x000D_
② 냄비에 참기름을 두르고 ①의 불린 쌀을 넣고 볶다가 마늘과 근대를 함께 넣어 볶는다._x000D_
③ ②에 물을 붓고 끓이다가 된장, 소금으로 간을 한다.</t>
  </si>
  <si>
    <t>① 조개살은 손질하여 씻은 후 체에 받쳐 물기를 빼고 부추는 적당한 크기로 썬다.
② 파는 송송 썰고, 마늘은 다진다.
③ 냄비에 물을 붓고 다진 마늘, 파, 조개살을 넣고 끓이다가 부추를 넣어 조금 더 끓이고 소금으로 간을 하고 후춧가루로 마무리한다.</t>
  </si>
  <si>
    <t>① 돼지고기, 양파, 당근, 파는 적당한 크기로 썬다.
② 그릇에 돼지고기를 담고 다진 마늘, 간장, 매실청, 설탕, 참기름를 넣어 골고루 버무린다. 
③ 팬에 식용유를 두르고 ②를 넣어 볶다가 당근, 양파, 파를 넣고 볶는다.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</si>
  <si>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</si>
  <si>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토마토, 생것</t>
  </si>
  <si>
    <t>① 미역은 불려 적당한 크기로 썰고, 마늘은 다진다.
② 감자는 적당한 크기로 썬다.
③ 냄비에 참기름을 두르고 ①을 넣어 볶는다.
④ ③에 물을 붓고 감자를 넣어 끓이다가 소금, 간장으로 간을 한다.</t>
  </si>
  <si>
    <t>① 훈제오리는 먹기 좋은 크기로 썬다.
② 팬에 훈제오리를 올려 구운 후 기름기를 빼서 낸다.</t>
  </si>
  <si>
    <t>① 토마토와 오이는 적당한 크기로 썬다._x000D_
② 참깨, 설탕, 간장, 참기름, 식초, 적당량의 물을 넣고 소스를 만든다._x000D_
③ 토마토와 오이에 소스를 곁들여 낸다.</t>
  </si>
  <si>
    <t>찹쌀, 가루</t>
  </si>
  <si>
    <t>국수, 칼국수, 생것</t>
  </si>
  <si>
    <t>바지락, 생것</t>
  </si>
  <si>
    <t>27.5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</si>
  <si>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만들고 ②에 넣어 농도를 맞추고 잘 저어주며 설탕과 소금을 넣어 간을 한다.</t>
  </si>
  <si>
    <t>① 쌀은 깨끗이 씻어 불린다._x000D_
② 밥솥에 불린 쌀을 넣고 밥물을 맞춰 밥을 짓는다.</t>
  </si>
  <si>
    <t>① 당근, 느타리버섯, 양파는 잘게 다진다. _x000D_
② ①에 밀가루와 달걀을 넣어 반죽하고 소금으로 간한 후 콩기름을 두른 팬에 먹기 좋은 크기로 올려 동그랗게 전을 부친다.</t>
  </si>
  <si>
    <t>① 바지락은 소금물에 담가 30분 이상 해감 한 후 흐르는 물에 깨끗이 씻어둔다.
② 오징어는 깨끗이 손질하여 채 썬다.
③ 새우살은 씻어서 체에 받쳐둔다.
④ 호박과 양파는 적당한 크기로 채 썬다.
⑤ 적당량의 물에 멸치를 넣고 끓이다가 바지락, 오징어, 새우살을 넣고 끓인다.
⑥ ⑤에 칼국수면, 호박, 양파를 넣고 살짝 끓여 낸다.
⑦ 다진마늘, 다진대파, 진간장, 참기름을 섞어 양념장을 만든다.</t>
    <phoneticPr fontId="3" type="noConversion"/>
  </si>
  <si>
    <t>두부, 순두부</t>
  </si>
  <si>
    <t>소시지, 위너(비엔나)소시지</t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</si>
  <si>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</si>
  <si>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① 숙주나물은 데쳐 찬물에 헹구고 물기를 뺀다._x000D_
② 당근은 적당한 크기로 썰고, 마늘은 다진다._x000D_
③ 그릇에 숙주, 당근, 마늘을 담고, 소금, 간장으로 간을 한 후 골고루 버무리고, 참깨와 참기름으로 마무리한다.</t>
  </si>
  <si>
    <t>-</t>
    <phoneticPr fontId="3" type="noConversion"/>
  </si>
  <si>
    <t>① 소시지는 칼집을 내고, 당근, 양파, 피망을 적당한 크기로 썬다.
② 팬에 콩기름을 두르고 당근, 양파, 피망을 함께 볶는다.
③ ②에 소시지를 넣고 볶다가 간장으로 간을 하고 참기름으로 마무리한다.</t>
    <phoneticPr fontId="3" type="noConversion"/>
  </si>
  <si>
    <t>① 쌀과 흑미를 섞어서 불린다.
② 적당량의 물을 부어 밥을 짓는다.</t>
    <phoneticPr fontId="3" type="noConversion"/>
  </si>
  <si>
    <t>닭고기_토종_다리</t>
  </si>
  <si>
    <t>데리야끼 소스</t>
  </si>
  <si>
    <t>생강_뿌리줄기_생것</t>
  </si>
  <si>
    <t>1.35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</si>
  <si>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</si>
  <si>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① 닭(다리)살은 껍질을 제거하고 한입 크기로 썬다. 양파는 사방 1cm 정도 크기로 썰고 당근은 얇게 썰어 4등분한다. 브로콜리는 다른 채소들과 비슷한 크기로 송이를 나눠 뜨거운 물에 살짝 데친다.
② 닭다리살은 소금, 후추로 밑간을 한다.
③ 팬에 기름을 두르고 밑간 한 닭다리살을 볶다가 준비한 야채와 데리야끼 소스를 넣어서 함께 볶는다.
④ 재료들이 잘 볶아지면 마지막에 참깨를 뿌린다.</t>
    <phoneticPr fontId="3" type="noConversion"/>
  </si>
  <si>
    <t>① 실파는 적당한 크기로 썰고, 마늘은 다진다.
② 김은 봉지에 넣어 잘게 부순다.
③ 진간장, 참기름, 깨와 다진마늘을 넣고 양념장을 만든다.
④ 실파와 김에 양념장을 넣고 무쳐낸다.
※ 만 1~2세의 경우 실파, 마늘이 생채로 제공되지 않도록 주의해 주세요.</t>
    <phoneticPr fontId="3" type="noConversion"/>
  </si>
  <si>
    <t>카레, 가루</t>
  </si>
  <si>
    <t>① 쌀은 불린 후 적당량의 물을 부어 밥을 짓는다._x000D_
② 감자, 양파, 당근은 적당한 크기로 썰고, 카레 가루는 물에 잘 풀어준다._x000D_
③ 냄비에 콩기름을 두르고 감자, 양파, 당근과 후춧가루를 넣고 함께 볶는다._x000D_
④ ③에 물을 부어 끓이다가 풀어 놓은 카레를 붓고 저어주며 끓이며 농도에 따라 물을 보충한다._x000D_
⑤ 그릇에 지은 밥을 담고 ④를 올린다.</t>
  </si>
  <si>
    <t>① 냄비에 물을 붓고 미소된장을 풀고 끓인다.
② 유부와 파는 적당한 크기로 썬다.
③ ①에 ②와 파와 다진 마늘을 넣고 끓인다.</t>
  </si>
  <si>
    <t>① 끓는 물에 만두를 넣어 삶고 체에 받쳐 물기를 뺀다.</t>
  </si>
  <si>
    <t>고사리, 데친것</t>
  </si>
  <si>
    <t>명태, 조미포, 조미하여 말린것</t>
  </si>
  <si>
    <t>① 쌀은 불리고, 부추와 당근은 잘게 다진다. _x000D_
② 두부는 으깬 후 물기를 짠다._x000D_
③ 냄비에 참기름을 두르고 ①의 채소를 넣고 볶다가 두부와 불린 쌀을 넣고 물을 부어 끓이다가 소금, 간장으로 간을 한다.</t>
  </si>
  <si>
    <t>① 냄비에 물을 붓고 쇠고기를 넣어 육수를 우려낸 후, 쇠고기가 익으면 건져 적당한 크기로 찢는다. _x000D_
② 얼갈이와 숙주, 고사리는 데쳐 물기를 빼고 적당한 크기로 썬다._x000D_
③ 무와 파는 적당한 크기로 썰고 마늘은 다진다._x000D_
④ ①의 육수에 무를 넣고 끓이다가 찢어 놓은 쇠고기, 고사리, 얼갈이, 숙주, 파 순으로 넣고 한소끔 끓인다._x000D_
⑤ ④에 다진 마늘을 넣고 끓이다가 소금, 간장으로 간을 하고, 후추로 마무리한다.</t>
  </si>
  <si>
    <t>① 그릇에 달걀을 풀고, 달걀과 동일한 양만큼을 물을 넣어 섞은 후 소금으로 간한다.
② 당근과 파, 양파는 다져 ①에 넣고 섞는다.
③ 찜통에 ②의 그릇을 넣고 찐다.</t>
  </si>
  <si>
    <t>① 명엽채는 깨끗이 씻어 물기를 제거한다._x000D_
② 팬에 식용유를 두르고 약한 불에서 볶아준다._x000D_
③ 다른 팬에 분량의 양념을 넣은 뒤 설탕이 녹을 정도로 살짝 끓여준다._x000D_
④ 끓여준 양념장에 볶은 명엽채를 넣고 약한 불에서 골고루 볶아준다.</t>
  </si>
  <si>
    <t>① 찜통에 감자를 담아 찐다.</t>
  </si>
  <si>
    <t>배_신고_생것</t>
  </si>
  <si>
    <t>소고기, 한우, 등심, 생것</t>
  </si>
  <si>
    <t>양배추, 생것</t>
  </si>
  <si>
    <t>① 쌀과 기장은 깨끗이 씻어 불린다._x000D_
② 밥솥에 불린 쌀과 기장을 넣고 밥물을 맞춰 밥을 짓는다.</t>
  </si>
  <si>
    <t>① 오이는 채 썰고, 미역은 불려 적당한 크기로 자른다.
② 파는 송송 썰고, 마늘은 다진다.
③ 그릇에 찬 물을 담고 다진 마늘, 간장, 식초, 소금을 넣고 섞는다.
④ ③에 오이와 파를 넣고 참깨로 마무리한다.</t>
  </si>
  <si>
    <t>① 쇠고기, 양파, 양배추, 당근, 피망은 적당한 크기로 썰고, 마늘은 다진다. _x000D_
② 그릇에 쇠고기를 담고, 다진 마늘, 간장, 설탕, 후춧가루를 넣어 골고루 버무린다._x000D_
③ 팬에 식용유를 두르고 ②를 볶다가 당근, 양파, 양배추, 피망 순으로 넣고 함께 볶고 토마토케첩을 넣어 골고루 섞으며 조금 더 볶는다.</t>
  </si>
  <si>
    <t>① 가지는 찜통에 넣고 쪄서 적당한 크기로 찢는다.
② 진간장, 참기름과 깨로 양념장을 만든다.
③ 가지에 양념을 넣고 버무린다.</t>
    <phoneticPr fontId="3" type="noConversion"/>
  </si>
  <si>
    <t>스크램블에그</t>
    <phoneticPr fontId="3" type="noConversion"/>
  </si>
  <si>
    <t>달걀_생것</t>
  </si>
  <si>
    <t>소금_천일염_가는소금</t>
  </si>
  <si>
    <t>① 감자는 적당한 크기로 썬다.
② 파는 송송 썰고, 마늘은 다진다.
③ 그릇에 파, 마늘, 간장, 물엿, 설탕, 물을 넣고 양념을 만든다. 
④ 냄비에 콩기름을 두르고 감자를 넣어 볶다가 양념을 넣어 조리다가 참기름으로 마무리한다.</t>
    <phoneticPr fontId="3" type="noConversion"/>
  </si>
  <si>
    <t>① 그릇에 달걀을 풀고 우유, 소금, 후춧가루를 넣고 섞는다.
② 팬에 식용유를 두르고 1의 달걀물을 붓고 저어서 익힌다.</t>
    <phoneticPr fontId="3" type="noConversion"/>
  </si>
  <si>
    <t>참치채소죽</t>
    <phoneticPr fontId="3" type="noConversion"/>
  </si>
  <si>
    <t>양배추김죽</t>
    <phoneticPr fontId="3" type="noConversion"/>
  </si>
  <si>
    <t>감자죽</t>
    <phoneticPr fontId="3" type="noConversion"/>
  </si>
  <si>
    <t>김치콩나물죽</t>
    <phoneticPr fontId="3" type="noConversion"/>
  </si>
  <si>
    <t>두부흑임자무죽</t>
    <phoneticPr fontId="3" type="noConversion"/>
  </si>
  <si>
    <t>연근채소죽</t>
    <phoneticPr fontId="3" type="noConversion"/>
  </si>
  <si>
    <t>김치죽</t>
    <phoneticPr fontId="3" type="noConversion"/>
  </si>
  <si>
    <t>애호박죽</t>
    <phoneticPr fontId="3" type="noConversion"/>
  </si>
  <si>
    <t>검은깨죽</t>
    <phoneticPr fontId="3" type="noConversion"/>
  </si>
  <si>
    <t>바지락죽</t>
    <phoneticPr fontId="3" type="noConversion"/>
  </si>
  <si>
    <t>얼갈이된장죽</t>
    <phoneticPr fontId="3" type="noConversion"/>
  </si>
  <si>
    <t>시금치죽</t>
    <phoneticPr fontId="3" type="noConversion"/>
  </si>
  <si>
    <t>닭죽</t>
    <phoneticPr fontId="3" type="noConversion"/>
  </si>
  <si>
    <t>28</t>
  </si>
  <si>
    <t>① 쌀은 불리고, 파, 마늘, 양파, 당근은 잘게 다진다. _x000D_
② 통조림참치는 체에 받쳐 기름기를 뺀다._x000D_
③ 냄비에 참기름을 두르고 파, 마늘, 양파, 당근을 넣고 볶다가 ①의 불린 쌀을 넣고 물을 부어 끓인다._x000D_
④ ③에 참치를 넣고 끓이다가 소금으로 간을 하고 참기름으로 마무리한다.</t>
  </si>
  <si>
    <t>김, 참김, 구운것</t>
  </si>
  <si>
    <t>① 쌀은 불린다._x000D_
② 양배추와 마늘은 잘게 다진다. _x000D_
③ 냄비에 참기름을 두르고 ①의 불린 쌀을 넣고 볶다가 ②를 함께 넣어 볶는다._x000D_
④ ③에 물을 붓고 끓이다가 소금으로 간을 하고 김가루를 위에 뿌려 마무리한다.</t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</si>
  <si>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</si>
  <si>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① 쌀은 깨끗이 씻어 물에 불린다._x000D_
② 콩나물은 데쳐서 썰고, 배추김치는 흐르는 물에 씻어 물기를 짠 후 다진다._x000D_
③ 냄비에 참기름을 두르고 쌀을 넣고 볶다가 쌀이 투명해지면 물과 김치를 넣고 끓인다. _x000D_
④ 끓으면 콩나물을 넣어 끓인 후 간장으로 간을 한다.</t>
  </si>
  <si>
    <t>참깨, 검정깨, 말린것</t>
  </si>
  <si>
    <t>① 쌀은 불린 후 블렌더에 넣어 반쯤 으깨지도록 간다._x000D_
② 흑임자는 적당량의 물을 넣고 곱게 갈고, 두부는 으깨고, 무는 0.3cm 정도의 크기로 잘게 다진다._x000D_
③ 냄비에 ①과 물 140g을 넣고 끓인다._x000D_
④ ③이 끓어 오르면 ②를 넣고 숟가락을 기울여 똑똑 떨어지는 점도가 될 때까지 끓인다.</t>
  </si>
  <si>
    <t>① 쌀은 불리고, 연근, 당근, 양파, 마늘은 잘게 다진다. _x000D_
② 냄비에 참기름을 두르고 ①의 채소를 넣고 볶다가 불린 쌀을 넣고 물을 부어 끓이다가 소금, 간장으로 간을 한다.</t>
  </si>
  <si>
    <t>① 쌀은 불리고, 김치는 흐르는 물에 씻어 물기를 짠 후 다진다. _x000D_
② 냄비에 참기름을 두르고 ①의 불린 쌀을 넣고 볶다가 김치를 함께 넣어 볶는다._x000D_
③ ②에 물을 붓고 끓이다가 소금, 간장으로 간을 한다.</t>
  </si>
  <si>
    <t>① 쌀은 불리고, 애호박과 마늘은 잘게 다진다. _x000D_
② 냄비에 참기름을 두르고 ①의 불린 쌀을 넣고 볶다가 마늘과 애호박을 함께 넣어 볶는다._x000D_
③ ②에 물을 붓고 끓이다가 소금, 간장으로 간을 한다.</t>
  </si>
  <si>
    <t>잡곡, 현미, 찹쌀, 현미찹쌀, 보리 등 생것</t>
  </si>
  <si>
    <t>참깨, 검정깨, 볶은것</t>
  </si>
  <si>
    <t>① 백미와 찹쌀은 불린 뒤 믹서기에 간다.
② 믹서기에 적당량의 물과 검은깨를 넣고 곱게 간 뒤 체에 거른다.
③ 냄비에 ①과 ②의 깻물을 넣고 중약불에서 저어가며 끓인다.
④ 쌀알이 익으면 소금으로 간을 한다.</t>
    <phoneticPr fontId="3" type="noConversion"/>
  </si>
  <si>
    <t>① 쌀은 불리고, 파, 마늘은 잘게 다진다. _x000D_
② 냄비에 참기름을 두르고 마늘과 바지락을 넣고 볶다가 불린 쌀을 넣고 물을 부어 끓인다._x000D_
③ ②에 파를 넣고 소금으로 간을 한다.</t>
  </si>
  <si>
    <t>① 쌀은 깨끗이 씻어 물에 불리고, 얼갈이는 잘게 다진다. _x000D_
② 냄비에 참기름을 두르고 ①의 불린 쌀을 넣고 볶다가 얼갈이를 함께 넣어 볶는다. _x000D_
③ ②에 물을 붓고 끓이다가 된장으로 간을 한다.</t>
  </si>
  <si>
    <t>① 쌀은 불리고, 시금치는 잘게 다진다. _x000D_
② 냄비에 참기름을 두르고 ①의 불린 쌀을 넣고 볶다가 시금치를 함께 넣어 볶는다._x000D_
③ ②에 물을 붓고 끓이다가 소금으로 간을 한다.</t>
  </si>
  <si>
    <t>닭 육수</t>
  </si>
  <si>
    <t>① 닭고기는 물을 붓고 익혀서 육수를 내고 살만 발라서 준비한다.
② 쌀은 씻어서 불려놓고 당근과 양파는 잘게 썬다.
③ 닭육수에 불린 쌀을 넣고 바닥에 눌지 않도록 저어주면서 끓인다. 쌀알이 충분히 퍼지면 당근과 양파를 넣어서 끓이고 채소들이 익으면 준비해 놓은 닭살과 소금을 넣고 잘 섞는다.
Tip
① 닭육수 재료 - 닭 1마리(1kg 내외), 마늘(깐) 50 g, 대파(깐) 65 g, 양파(깐)  180 g, 물 2,500 mL
② 닭육수를 낸 후 닭육수를 발라낸 닭살과 함께 닭곰탕 형태로 찹쌀밥과 제공할 수 있다.</t>
    <phoneticPr fontId="3" type="noConversion"/>
  </si>
  <si>
    <t>우유* ②</t>
  </si>
  <si>
    <t>슈크림빵 ①②⑥</t>
  </si>
  <si>
    <t>빵, 크림빵</t>
  </si>
  <si>
    <t>새우살케첩조림</t>
    <phoneticPr fontId="3" type="noConversion"/>
  </si>
  <si>
    <t>① 북어채, 양파와 대파는 적당한 크기로 썬다.
② 참기름을 두른 냄비에 북어채를 넣고 볶는다.
③ 적당량의 물, 양파와 다진마늘을 넣고 끓인다.
④ 익으면 대파를 넣고 국간장으로 간을 맞춘다.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</si>
</sst>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31" fillId="4" borderId="0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2007751-E789-4A0F-A0D5-074ED7FA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8B642CD-3CD2-409C-A3F0-8BD4CAAB9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A152862-519F-4C40-83C9-02603D2BE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90E6294-9F10-4F50-BE28-F12D67693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35AC455C-4493-4292-99A4-2AAD8F07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3F9BB4A-F7A2-4B0A-BEEB-E8A838EDC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3816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3A8B115-D325-4033-A23F-B4BF3B4F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8E1B243-A553-499E-9BC5-32DE2079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F6D1708-77BE-4ADD-B983-945AFD10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AACB20D-7F96-4DD1-8E0D-738E9730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3B08008-7A74-4619-9F78-62A65324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33F6B3-21E5-4AF4-B6D6-471EFD97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8738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54F253-B664-43FA-916F-67388581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F977C4E-1328-4741-AAAA-49EBEC1B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7EF9349-C56A-4E17-A431-663217A3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EFFB23-4401-4483-8B2B-E9B684AF5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DC1A748-7C45-4317-828C-56195930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16465AA-B46E-4A5A-BAEC-9CF44E13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C16C6E-DC42-46A5-9DC2-438C1EC67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F654CCB-9EF2-4AE2-B943-14DC7D93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24E7F0A-6907-45B0-A76C-5725B4996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AF8E7C7-D0CC-4505-8FFA-B053AC46B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04C23C0-E01B-4B08-963A-A616A0D0C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B16E29-1112-45D1-A879-2E282547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881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B3D4E4-6FC8-435C-9217-7F0A8AD2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C1FFC6-C2A9-400D-8235-826806288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B034F0-25CC-4C05-8DAF-0C9D7824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8862EA3-915A-4158-8BDD-01A655A1E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ABEDFB-70C1-46C0-9586-68B120AE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427672-2D33-49AC-8CA0-DF5195EB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11" zoomScale="85" zoomScaleNormal="85" zoomScaleSheetLayoutView="70" zoomScalePageLayoutView="40" workbookViewId="0">
      <selection activeCell="E21" sqref="E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15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54" t="s">
        <v>11</v>
      </c>
      <c r="B10" s="53" t="s">
        <v>44</v>
      </c>
      <c r="C10" s="12" t="s">
        <v>45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52" t="s">
        <v>46</v>
      </c>
    </row>
    <row r="11" spans="1:7" s="3" customFormat="1" ht="40.700000000000003" customHeight="1">
      <c r="A11" s="127" t="s">
        <v>12</v>
      </c>
      <c r="B11" s="16" t="s">
        <v>47</v>
      </c>
      <c r="C11" s="12" t="s">
        <v>35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52</v>
      </c>
    </row>
    <row r="12" spans="1:7" s="3" customFormat="1" ht="30.2" customHeight="1">
      <c r="A12" s="129"/>
      <c r="B12" s="135" t="s">
        <v>48</v>
      </c>
      <c r="C12" s="12" t="s">
        <v>49</v>
      </c>
      <c r="D12" s="13">
        <f t="shared" si="0"/>
        <v>3.25</v>
      </c>
      <c r="E12" s="13">
        <v>5</v>
      </c>
      <c r="F12" s="14">
        <f t="shared" si="1"/>
        <v>0</v>
      </c>
      <c r="G12" s="132" t="s">
        <v>51</v>
      </c>
    </row>
    <row r="13" spans="1:7" s="3" customFormat="1" ht="27.75" customHeight="1">
      <c r="A13" s="129"/>
      <c r="B13" s="136"/>
      <c r="C13" s="12" t="s">
        <v>29</v>
      </c>
      <c r="D13" s="13">
        <f t="shared" si="0"/>
        <v>1.3</v>
      </c>
      <c r="E13" s="13">
        <v>2</v>
      </c>
      <c r="F13" s="14">
        <f t="shared" si="1"/>
        <v>0</v>
      </c>
      <c r="G13" s="133"/>
    </row>
    <row r="14" spans="1:7" s="3" customFormat="1" ht="27.75" customHeight="1">
      <c r="A14" s="129"/>
      <c r="B14" s="136"/>
      <c r="C14" s="12" t="s">
        <v>50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3"/>
    </row>
    <row r="15" spans="1:7" s="3" customFormat="1" ht="27.75" customHeight="1">
      <c r="A15" s="129"/>
      <c r="B15" s="136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33"/>
    </row>
    <row r="16" spans="1:7" s="3" customFormat="1" ht="33.75" customHeight="1">
      <c r="A16" s="129"/>
      <c r="B16" s="136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33"/>
    </row>
    <row r="17" spans="1:7" s="3" customFormat="1" ht="27.75" customHeight="1">
      <c r="A17" s="129"/>
      <c r="B17" s="136"/>
      <c r="C17" s="12" t="s">
        <v>24</v>
      </c>
      <c r="D17" s="13">
        <f t="shared" si="0"/>
        <v>6.5000000000000002E-2</v>
      </c>
      <c r="E17" s="13">
        <v>0.1</v>
      </c>
      <c r="F17" s="30">
        <f t="shared" si="1"/>
        <v>0</v>
      </c>
      <c r="G17" s="133"/>
    </row>
    <row r="18" spans="1:7" ht="33" customHeight="1">
      <c r="A18" s="129"/>
      <c r="B18" s="130" t="s">
        <v>58</v>
      </c>
      <c r="C18" s="12" t="s">
        <v>53</v>
      </c>
      <c r="D18" s="13">
        <f t="shared" si="0"/>
        <v>29.25</v>
      </c>
      <c r="E18" s="13">
        <v>45</v>
      </c>
      <c r="F18" s="14">
        <f t="shared" si="1"/>
        <v>0</v>
      </c>
      <c r="G18" s="131" t="s">
        <v>59</v>
      </c>
    </row>
    <row r="19" spans="1:7" ht="24.95" customHeight="1">
      <c r="A19" s="129"/>
      <c r="B19" s="130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31"/>
    </row>
    <row r="20" spans="1:7" ht="24.95" customHeight="1">
      <c r="A20" s="129"/>
      <c r="B20" s="130"/>
      <c r="C20" s="12" t="s">
        <v>34</v>
      </c>
      <c r="D20" s="13">
        <f t="shared" si="0"/>
        <v>3.25</v>
      </c>
      <c r="E20" s="13">
        <v>5</v>
      </c>
      <c r="F20" s="14">
        <f t="shared" si="1"/>
        <v>0</v>
      </c>
      <c r="G20" s="131"/>
    </row>
    <row r="21" spans="1:7" ht="24.95" customHeight="1">
      <c r="A21" s="129"/>
      <c r="B21" s="130"/>
      <c r="C21" s="12" t="s">
        <v>29</v>
      </c>
      <c r="D21" s="13">
        <f t="shared" si="0"/>
        <v>2.5350000000000001</v>
      </c>
      <c r="E21" s="13">
        <v>3.9</v>
      </c>
      <c r="F21" s="14">
        <f t="shared" si="1"/>
        <v>0</v>
      </c>
      <c r="G21" s="131"/>
    </row>
    <row r="22" spans="1:7" ht="24.95" customHeight="1">
      <c r="A22" s="129"/>
      <c r="B22" s="130"/>
      <c r="C22" s="12" t="s">
        <v>54</v>
      </c>
      <c r="D22" s="13">
        <f t="shared" si="0"/>
        <v>0.78</v>
      </c>
      <c r="E22" s="13">
        <v>1.2</v>
      </c>
      <c r="F22" s="14">
        <f t="shared" si="1"/>
        <v>0</v>
      </c>
      <c r="G22" s="131"/>
    </row>
    <row r="23" spans="1:7" ht="24.95" customHeight="1">
      <c r="A23" s="129"/>
      <c r="B23" s="130"/>
      <c r="C23" s="12" t="s">
        <v>55</v>
      </c>
      <c r="D23" s="13">
        <f t="shared" si="0"/>
        <v>0.65</v>
      </c>
      <c r="E23" s="13">
        <v>1</v>
      </c>
      <c r="F23" s="14">
        <f t="shared" si="1"/>
        <v>0</v>
      </c>
      <c r="G23" s="131"/>
    </row>
    <row r="24" spans="1:7" ht="24.95" customHeight="1">
      <c r="A24" s="129"/>
      <c r="B24" s="130"/>
      <c r="C24" s="12" t="s">
        <v>30</v>
      </c>
      <c r="D24" s="13">
        <f t="shared" si="0"/>
        <v>0.65</v>
      </c>
      <c r="E24" s="13">
        <v>1</v>
      </c>
      <c r="F24" s="14">
        <f t="shared" si="1"/>
        <v>0</v>
      </c>
      <c r="G24" s="131"/>
    </row>
    <row r="25" spans="1:7" ht="24.95" customHeight="1">
      <c r="A25" s="129"/>
      <c r="B25" s="130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31"/>
    </row>
    <row r="26" spans="1:7" ht="24.95" customHeight="1">
      <c r="A26" s="129"/>
      <c r="B26" s="130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1"/>
    </row>
    <row r="27" spans="1:7" ht="24.95" customHeight="1">
      <c r="A27" s="129"/>
      <c r="B27" s="130"/>
      <c r="C27" s="12" t="s">
        <v>56</v>
      </c>
      <c r="D27" s="13">
        <f t="shared" si="0"/>
        <v>0.39</v>
      </c>
      <c r="E27" s="13">
        <v>0.6</v>
      </c>
      <c r="F27" s="14">
        <f t="shared" si="1"/>
        <v>0</v>
      </c>
      <c r="G27" s="131"/>
    </row>
    <row r="28" spans="1:7" ht="24.95" customHeight="1">
      <c r="A28" s="129"/>
      <c r="B28" s="130"/>
      <c r="C28" s="12" t="s">
        <v>57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1"/>
    </row>
    <row r="29" spans="1:7" ht="28.5" customHeight="1">
      <c r="A29" s="129"/>
      <c r="B29" s="130" t="s">
        <v>152</v>
      </c>
      <c r="C29" s="12" t="s">
        <v>151</v>
      </c>
      <c r="D29" s="13">
        <f t="shared" si="0"/>
        <v>20.8</v>
      </c>
      <c r="E29" s="13" t="s">
        <v>154</v>
      </c>
      <c r="F29" s="14">
        <f t="shared" si="1"/>
        <v>0</v>
      </c>
      <c r="G29" s="132" t="s">
        <v>157</v>
      </c>
    </row>
    <row r="30" spans="1:7" ht="24.95" customHeight="1">
      <c r="A30" s="129"/>
      <c r="B30" s="130"/>
      <c r="C30" s="12" t="s">
        <v>32</v>
      </c>
      <c r="D30" s="13">
        <f t="shared" si="0"/>
        <v>5.2</v>
      </c>
      <c r="E30" s="13" t="s">
        <v>123</v>
      </c>
      <c r="F30" s="14">
        <f t="shared" si="1"/>
        <v>0</v>
      </c>
      <c r="G30" s="133" t="s">
        <v>100</v>
      </c>
    </row>
    <row r="31" spans="1:7" ht="24.95" customHeight="1">
      <c r="A31" s="129"/>
      <c r="B31" s="130"/>
      <c r="C31" s="12" t="s">
        <v>72</v>
      </c>
      <c r="D31" s="13">
        <f t="shared" si="0"/>
        <v>5.2</v>
      </c>
      <c r="E31" s="13" t="s">
        <v>123</v>
      </c>
      <c r="F31" s="14">
        <f t="shared" si="1"/>
        <v>0</v>
      </c>
      <c r="G31" s="133" t="s">
        <v>100</v>
      </c>
    </row>
    <row r="32" spans="1:7" ht="24.95" customHeight="1">
      <c r="A32" s="129"/>
      <c r="B32" s="130"/>
      <c r="C32" s="12" t="s">
        <v>153</v>
      </c>
      <c r="D32" s="13">
        <f t="shared" si="0"/>
        <v>5.2</v>
      </c>
      <c r="E32" s="13" t="s">
        <v>123</v>
      </c>
      <c r="F32" s="14">
        <f t="shared" si="1"/>
        <v>0</v>
      </c>
      <c r="G32" s="133" t="s">
        <v>100</v>
      </c>
    </row>
    <row r="33" spans="1:7" ht="24.95" customHeight="1">
      <c r="A33" s="129"/>
      <c r="B33" s="130"/>
      <c r="C33" s="12" t="s">
        <v>73</v>
      </c>
      <c r="D33" s="13">
        <f t="shared" si="0"/>
        <v>2.6</v>
      </c>
      <c r="E33" s="13" t="s">
        <v>118</v>
      </c>
      <c r="F33" s="14">
        <f t="shared" si="1"/>
        <v>0</v>
      </c>
      <c r="G33" s="133" t="s">
        <v>100</v>
      </c>
    </row>
    <row r="34" spans="1:7" ht="24.95" customHeight="1">
      <c r="A34" s="129"/>
      <c r="B34" s="130"/>
      <c r="C34" s="12" t="s">
        <v>27</v>
      </c>
      <c r="D34" s="13">
        <f t="shared" si="0"/>
        <v>1.56</v>
      </c>
      <c r="E34" s="13" t="s">
        <v>155</v>
      </c>
      <c r="F34" s="14">
        <f t="shared" si="1"/>
        <v>0</v>
      </c>
      <c r="G34" s="133" t="s">
        <v>100</v>
      </c>
    </row>
    <row r="35" spans="1:7" ht="24.95" customHeight="1">
      <c r="A35" s="129"/>
      <c r="B35" s="130"/>
      <c r="C35" s="12" t="s">
        <v>62</v>
      </c>
      <c r="D35" s="13">
        <f t="shared" si="0"/>
        <v>1.56</v>
      </c>
      <c r="E35" s="13" t="s">
        <v>155</v>
      </c>
      <c r="F35" s="14">
        <f t="shared" si="1"/>
        <v>0</v>
      </c>
      <c r="G35" s="133" t="s">
        <v>100</v>
      </c>
    </row>
    <row r="36" spans="1:7" ht="24.95" customHeight="1">
      <c r="A36" s="129"/>
      <c r="B36" s="130"/>
      <c r="C36" s="12" t="s">
        <v>24</v>
      </c>
      <c r="D36" s="13">
        <f t="shared" si="0"/>
        <v>0.10400000000000001</v>
      </c>
      <c r="E36" s="13" t="s">
        <v>156</v>
      </c>
      <c r="F36" s="14">
        <f t="shared" si="1"/>
        <v>0</v>
      </c>
      <c r="G36" s="134" t="s">
        <v>100</v>
      </c>
    </row>
    <row r="37" spans="1:7" ht="24.95" customHeight="1">
      <c r="A37" s="128"/>
      <c r="B37" s="18" t="s">
        <v>40</v>
      </c>
      <c r="C37" s="12" t="s">
        <v>42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>
      <c r="A38" s="127" t="s">
        <v>13</v>
      </c>
      <c r="B38" s="18" t="s">
        <v>60</v>
      </c>
      <c r="C38" s="12" t="s">
        <v>61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>
      <c r="A39" s="128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98ACA-2FA3-46DA-9872-3382276F189A}">
  <sheetPr>
    <pageSetUpPr fitToPage="1"/>
  </sheetPr>
  <dimension ref="A1:G42"/>
  <sheetViews>
    <sheetView tabSelected="1" zoomScale="85" zoomScaleNormal="85" zoomScaleSheetLayoutView="70" zoomScalePageLayoutView="40" workbookViewId="0">
      <selection activeCell="G19" sqref="G19:G25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227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2" t="s">
        <v>6</v>
      </c>
      <c r="B9" s="102" t="s">
        <v>5</v>
      </c>
      <c r="C9" s="102" t="s">
        <v>4</v>
      </c>
      <c r="D9" s="11" t="s">
        <v>3</v>
      </c>
      <c r="E9" s="11" t="s">
        <v>2</v>
      </c>
      <c r="F9" s="11" t="s">
        <v>1</v>
      </c>
      <c r="G9" s="102" t="s">
        <v>0</v>
      </c>
    </row>
    <row r="10" spans="1:7" s="3" customFormat="1" ht="24.75" customHeight="1">
      <c r="A10" s="127" t="s">
        <v>11</v>
      </c>
      <c r="B10" s="135" t="s">
        <v>539</v>
      </c>
      <c r="C10" s="12" t="s">
        <v>175</v>
      </c>
      <c r="D10" s="13">
        <f t="shared" ref="D10:D39" si="0">0.65*E10</f>
        <v>18.2</v>
      </c>
      <c r="E10" s="60" t="s">
        <v>552</v>
      </c>
      <c r="F10" s="14">
        <f t="shared" ref="F10:F39" si="1">($B$6*D10)+($B$7*E10)</f>
        <v>0</v>
      </c>
      <c r="G10" s="132" t="s">
        <v>553</v>
      </c>
    </row>
    <row r="11" spans="1:7" s="3" customFormat="1" ht="24.75" customHeight="1">
      <c r="A11" s="129"/>
      <c r="B11" s="136"/>
      <c r="C11" s="12" t="s">
        <v>21</v>
      </c>
      <c r="D11" s="13">
        <f t="shared" si="0"/>
        <v>16.25</v>
      </c>
      <c r="E11" s="60" t="s">
        <v>128</v>
      </c>
      <c r="F11" s="14">
        <f t="shared" si="1"/>
        <v>0</v>
      </c>
      <c r="G11" s="133" t="s">
        <v>100</v>
      </c>
    </row>
    <row r="12" spans="1:7" s="3" customFormat="1" ht="24.75" customHeight="1">
      <c r="A12" s="129"/>
      <c r="B12" s="136"/>
      <c r="C12" s="12" t="s">
        <v>34</v>
      </c>
      <c r="D12" s="13">
        <f t="shared" si="0"/>
        <v>3.25</v>
      </c>
      <c r="E12" s="60" t="s">
        <v>111</v>
      </c>
      <c r="F12" s="14">
        <f t="shared" si="1"/>
        <v>0</v>
      </c>
      <c r="G12" s="133" t="s">
        <v>100</v>
      </c>
    </row>
    <row r="13" spans="1:7" s="3" customFormat="1" ht="24.75" customHeight="1">
      <c r="A13" s="129"/>
      <c r="B13" s="136"/>
      <c r="C13" s="12" t="s">
        <v>23</v>
      </c>
      <c r="D13" s="13">
        <f t="shared" si="0"/>
        <v>3.25</v>
      </c>
      <c r="E13" s="60" t="s">
        <v>111</v>
      </c>
      <c r="F13" s="14">
        <f t="shared" si="1"/>
        <v>0</v>
      </c>
      <c r="G13" s="133" t="s">
        <v>100</v>
      </c>
    </row>
    <row r="14" spans="1:7" s="3" customFormat="1" ht="24.75" customHeight="1">
      <c r="A14" s="129"/>
      <c r="B14" s="136"/>
      <c r="C14" s="12" t="s">
        <v>28</v>
      </c>
      <c r="D14" s="13">
        <f t="shared" si="0"/>
        <v>0.78</v>
      </c>
      <c r="E14" s="60" t="s">
        <v>129</v>
      </c>
      <c r="F14" s="14">
        <f t="shared" si="1"/>
        <v>0</v>
      </c>
      <c r="G14" s="133" t="s">
        <v>100</v>
      </c>
    </row>
    <row r="15" spans="1:7" s="3" customFormat="1" ht="24.75" customHeight="1">
      <c r="A15" s="129"/>
      <c r="B15" s="136"/>
      <c r="C15" s="12" t="s">
        <v>62</v>
      </c>
      <c r="D15" s="13">
        <f t="shared" si="0"/>
        <v>0.65</v>
      </c>
      <c r="E15" s="60" t="s">
        <v>102</v>
      </c>
      <c r="F15" s="14">
        <f t="shared" si="1"/>
        <v>0</v>
      </c>
      <c r="G15" s="133" t="s">
        <v>100</v>
      </c>
    </row>
    <row r="16" spans="1:7" s="3" customFormat="1" ht="24.75" customHeight="1">
      <c r="A16" s="129"/>
      <c r="B16" s="136"/>
      <c r="C16" s="12" t="s">
        <v>24</v>
      </c>
      <c r="D16" s="13">
        <f t="shared" si="0"/>
        <v>0.32500000000000001</v>
      </c>
      <c r="E16" s="60" t="s">
        <v>98</v>
      </c>
      <c r="F16" s="14">
        <f t="shared" si="1"/>
        <v>0</v>
      </c>
      <c r="G16" s="133" t="s">
        <v>100</v>
      </c>
    </row>
    <row r="17" spans="1:7" s="3" customFormat="1" ht="24.75" customHeight="1">
      <c r="A17" s="128"/>
      <c r="B17" s="140"/>
      <c r="C17" s="12" t="s">
        <v>22</v>
      </c>
      <c r="D17" s="13">
        <f t="shared" si="0"/>
        <v>0.13</v>
      </c>
      <c r="E17" s="60" t="s">
        <v>103</v>
      </c>
      <c r="F17" s="14">
        <f t="shared" si="1"/>
        <v>0</v>
      </c>
      <c r="G17" s="134" t="s">
        <v>100</v>
      </c>
    </row>
    <row r="18" spans="1:7" s="3" customFormat="1" ht="43.5" customHeight="1">
      <c r="A18" s="97"/>
      <c r="B18" s="104" t="s">
        <v>47</v>
      </c>
      <c r="C18" s="62" t="s">
        <v>21</v>
      </c>
      <c r="D18" s="13">
        <f t="shared" si="0"/>
        <v>35.75</v>
      </c>
      <c r="E18" s="61" t="s">
        <v>104</v>
      </c>
      <c r="F18" s="14">
        <f t="shared" si="1"/>
        <v>0</v>
      </c>
      <c r="G18" s="100" t="s">
        <v>134</v>
      </c>
    </row>
    <row r="19" spans="1:7" ht="24.95" customHeight="1">
      <c r="A19" s="129" t="s">
        <v>12</v>
      </c>
      <c r="B19" s="130" t="s">
        <v>228</v>
      </c>
      <c r="C19" s="12" t="s">
        <v>33</v>
      </c>
      <c r="D19" s="13">
        <f t="shared" si="0"/>
        <v>19.5</v>
      </c>
      <c r="E19" s="13" t="s">
        <v>113</v>
      </c>
      <c r="F19" s="14">
        <f t="shared" si="1"/>
        <v>0</v>
      </c>
      <c r="G19" s="132" t="s">
        <v>348</v>
      </c>
    </row>
    <row r="20" spans="1:7" ht="24.95" customHeight="1">
      <c r="A20" s="129"/>
      <c r="B20" s="130"/>
      <c r="C20" s="12" t="s">
        <v>78</v>
      </c>
      <c r="D20" s="13">
        <f t="shared" si="0"/>
        <v>6.5</v>
      </c>
      <c r="E20" s="13" t="s">
        <v>97</v>
      </c>
      <c r="F20" s="14">
        <f t="shared" si="1"/>
        <v>0</v>
      </c>
      <c r="G20" s="133" t="s">
        <v>100</v>
      </c>
    </row>
    <row r="21" spans="1:7" ht="24.95" customHeight="1">
      <c r="A21" s="129"/>
      <c r="B21" s="130"/>
      <c r="C21" s="12" t="s">
        <v>38</v>
      </c>
      <c r="D21" s="13">
        <f t="shared" si="0"/>
        <v>3.25</v>
      </c>
      <c r="E21" s="13" t="s">
        <v>111</v>
      </c>
      <c r="F21" s="14">
        <f t="shared" si="1"/>
        <v>0</v>
      </c>
      <c r="G21" s="133" t="s">
        <v>100</v>
      </c>
    </row>
    <row r="22" spans="1:7" ht="24.95" customHeight="1">
      <c r="A22" s="129"/>
      <c r="B22" s="130"/>
      <c r="C22" s="12" t="s">
        <v>36</v>
      </c>
      <c r="D22" s="13">
        <f t="shared" si="0"/>
        <v>1.3</v>
      </c>
      <c r="E22" s="13" t="s">
        <v>101</v>
      </c>
      <c r="F22" s="14">
        <f t="shared" si="1"/>
        <v>0</v>
      </c>
      <c r="G22" s="133" t="s">
        <v>100</v>
      </c>
    </row>
    <row r="23" spans="1:7" ht="24.95" customHeight="1">
      <c r="A23" s="129"/>
      <c r="B23" s="130"/>
      <c r="C23" s="12" t="s">
        <v>62</v>
      </c>
      <c r="D23" s="13">
        <f t="shared" si="0"/>
        <v>1.3</v>
      </c>
      <c r="E23" s="13" t="s">
        <v>101</v>
      </c>
      <c r="F23" s="14">
        <f t="shared" si="1"/>
        <v>0</v>
      </c>
      <c r="G23" s="133" t="s">
        <v>100</v>
      </c>
    </row>
    <row r="24" spans="1:7" ht="24.95" customHeight="1">
      <c r="A24" s="129"/>
      <c r="B24" s="130"/>
      <c r="C24" s="12" t="s">
        <v>347</v>
      </c>
      <c r="D24" s="13">
        <f t="shared" si="0"/>
        <v>0.97500000000000009</v>
      </c>
      <c r="E24" s="13" t="s">
        <v>112</v>
      </c>
      <c r="F24" s="14">
        <f t="shared" si="1"/>
        <v>0</v>
      </c>
      <c r="G24" s="133" t="s">
        <v>100</v>
      </c>
    </row>
    <row r="25" spans="1:7" ht="24.95" customHeight="1">
      <c r="A25" s="129"/>
      <c r="B25" s="130"/>
      <c r="C25" s="12" t="s">
        <v>22</v>
      </c>
      <c r="D25" s="13">
        <f t="shared" si="0"/>
        <v>0.65</v>
      </c>
      <c r="E25" s="13" t="s">
        <v>102</v>
      </c>
      <c r="F25" s="14">
        <f t="shared" si="1"/>
        <v>0</v>
      </c>
      <c r="G25" s="134" t="s">
        <v>100</v>
      </c>
    </row>
    <row r="26" spans="1:7" ht="24.95" customHeight="1">
      <c r="A26" s="129"/>
      <c r="B26" s="138" t="s">
        <v>229</v>
      </c>
      <c r="C26" s="12" t="s">
        <v>165</v>
      </c>
      <c r="D26" s="13">
        <f t="shared" si="0"/>
        <v>19.5</v>
      </c>
      <c r="E26" s="13" t="s">
        <v>113</v>
      </c>
      <c r="F26" s="14">
        <f t="shared" si="1"/>
        <v>0</v>
      </c>
      <c r="G26" s="132" t="s">
        <v>350</v>
      </c>
    </row>
    <row r="27" spans="1:7" ht="24.95" customHeight="1">
      <c r="A27" s="129"/>
      <c r="B27" s="138"/>
      <c r="C27" s="12" t="s">
        <v>66</v>
      </c>
      <c r="D27" s="13">
        <f t="shared" si="0"/>
        <v>9.75</v>
      </c>
      <c r="E27" s="13" t="s">
        <v>96</v>
      </c>
      <c r="F27" s="14">
        <f t="shared" si="1"/>
        <v>0</v>
      </c>
      <c r="G27" s="133" t="s">
        <v>100</v>
      </c>
    </row>
    <row r="28" spans="1:7" ht="24.95" customHeight="1">
      <c r="A28" s="129"/>
      <c r="B28" s="138"/>
      <c r="C28" s="12" t="s">
        <v>62</v>
      </c>
      <c r="D28" s="13">
        <f t="shared" si="0"/>
        <v>3.25</v>
      </c>
      <c r="E28" s="13" t="s">
        <v>111</v>
      </c>
      <c r="F28" s="14">
        <f t="shared" si="1"/>
        <v>0</v>
      </c>
      <c r="G28" s="133" t="s">
        <v>100</v>
      </c>
    </row>
    <row r="29" spans="1:7" ht="24.95" customHeight="1">
      <c r="A29" s="129"/>
      <c r="B29" s="138"/>
      <c r="C29" s="12" t="s">
        <v>25</v>
      </c>
      <c r="D29" s="13">
        <f t="shared" si="0"/>
        <v>1.9500000000000002</v>
      </c>
      <c r="E29" s="13" t="s">
        <v>115</v>
      </c>
      <c r="F29" s="14">
        <f t="shared" si="1"/>
        <v>0</v>
      </c>
      <c r="G29" s="133" t="s">
        <v>100</v>
      </c>
    </row>
    <row r="30" spans="1:7" ht="24.95" customHeight="1">
      <c r="A30" s="129"/>
      <c r="B30" s="138"/>
      <c r="C30" s="12" t="s">
        <v>27</v>
      </c>
      <c r="D30" s="13">
        <f t="shared" si="0"/>
        <v>1.625</v>
      </c>
      <c r="E30" s="13" t="s">
        <v>106</v>
      </c>
      <c r="F30" s="14">
        <f t="shared" si="1"/>
        <v>0</v>
      </c>
      <c r="G30" s="133" t="s">
        <v>100</v>
      </c>
    </row>
    <row r="31" spans="1:7" ht="24.75" customHeight="1">
      <c r="A31" s="129"/>
      <c r="B31" s="138"/>
      <c r="C31" s="12" t="s">
        <v>22</v>
      </c>
      <c r="D31" s="13">
        <f t="shared" si="0"/>
        <v>0.65</v>
      </c>
      <c r="E31" s="13" t="s">
        <v>102</v>
      </c>
      <c r="F31" s="14">
        <f t="shared" si="1"/>
        <v>0</v>
      </c>
      <c r="G31" s="133" t="s">
        <v>100</v>
      </c>
    </row>
    <row r="32" spans="1:7" ht="24.95" customHeight="1">
      <c r="A32" s="129"/>
      <c r="B32" s="138"/>
      <c r="C32" s="12" t="s">
        <v>28</v>
      </c>
      <c r="D32" s="13">
        <f t="shared" si="0"/>
        <v>0.13</v>
      </c>
      <c r="E32" s="13" t="s">
        <v>103</v>
      </c>
      <c r="F32" s="14">
        <f t="shared" si="1"/>
        <v>0</v>
      </c>
      <c r="G32" s="133" t="s">
        <v>100</v>
      </c>
    </row>
    <row r="33" spans="1:7" ht="24.95" customHeight="1">
      <c r="A33" s="129"/>
      <c r="B33" s="138"/>
      <c r="C33" s="12" t="s">
        <v>63</v>
      </c>
      <c r="D33" s="13">
        <f t="shared" si="0"/>
        <v>6.5000000000000002E-2</v>
      </c>
      <c r="E33" s="13" t="s">
        <v>99</v>
      </c>
      <c r="F33" s="14">
        <f t="shared" si="1"/>
        <v>0</v>
      </c>
      <c r="G33" s="134" t="s">
        <v>100</v>
      </c>
    </row>
    <row r="34" spans="1:7" ht="23.25" customHeight="1">
      <c r="A34" s="129"/>
      <c r="B34" s="139" t="s">
        <v>179</v>
      </c>
      <c r="C34" s="12" t="s">
        <v>349</v>
      </c>
      <c r="D34" s="13">
        <f t="shared" si="0"/>
        <v>22.75</v>
      </c>
      <c r="E34" s="13" t="s">
        <v>107</v>
      </c>
      <c r="F34" s="14">
        <f t="shared" si="1"/>
        <v>0</v>
      </c>
      <c r="G34" s="132" t="s">
        <v>351</v>
      </c>
    </row>
    <row r="35" spans="1:7" ht="23.25" customHeight="1">
      <c r="A35" s="129"/>
      <c r="B35" s="138"/>
      <c r="C35" s="12" t="s">
        <v>28</v>
      </c>
      <c r="D35" s="13">
        <f t="shared" si="0"/>
        <v>0.65</v>
      </c>
      <c r="E35" s="13" t="s">
        <v>102</v>
      </c>
      <c r="F35" s="14">
        <f t="shared" si="1"/>
        <v>0</v>
      </c>
      <c r="G35" s="133" t="s">
        <v>100</v>
      </c>
    </row>
    <row r="36" spans="1:7" ht="23.25" customHeight="1">
      <c r="A36" s="129"/>
      <c r="B36" s="138"/>
      <c r="C36" s="12" t="s">
        <v>22</v>
      </c>
      <c r="D36" s="13">
        <f t="shared" si="0"/>
        <v>0.32500000000000001</v>
      </c>
      <c r="E36" s="13" t="s">
        <v>98</v>
      </c>
      <c r="F36" s="14">
        <f t="shared" si="1"/>
        <v>0</v>
      </c>
      <c r="G36" s="133" t="s">
        <v>100</v>
      </c>
    </row>
    <row r="37" spans="1:7" ht="23.25" customHeight="1">
      <c r="A37" s="129"/>
      <c r="B37" s="138"/>
      <c r="C37" s="12" t="s">
        <v>24</v>
      </c>
      <c r="D37" s="13">
        <f t="shared" si="0"/>
        <v>0.13</v>
      </c>
      <c r="E37" s="13" t="s">
        <v>103</v>
      </c>
      <c r="F37" s="14">
        <f t="shared" si="1"/>
        <v>0</v>
      </c>
      <c r="G37" s="133" t="s">
        <v>100</v>
      </c>
    </row>
    <row r="38" spans="1:7" ht="23.25" customHeight="1">
      <c r="A38" s="129"/>
      <c r="B38" s="138"/>
      <c r="C38" s="12" t="s">
        <v>205</v>
      </c>
      <c r="D38" s="13">
        <f t="shared" si="0"/>
        <v>6.5000000000000002E-2</v>
      </c>
      <c r="E38" s="13" t="s">
        <v>99</v>
      </c>
      <c r="F38" s="14">
        <f t="shared" si="1"/>
        <v>0</v>
      </c>
      <c r="G38" s="134" t="s">
        <v>100</v>
      </c>
    </row>
    <row r="39" spans="1:7" ht="24.95" customHeight="1">
      <c r="A39" s="128"/>
      <c r="B39" s="98" t="s">
        <v>40</v>
      </c>
      <c r="C39" s="12" t="s">
        <v>41</v>
      </c>
      <c r="D39" s="13">
        <f t="shared" si="0"/>
        <v>13</v>
      </c>
      <c r="E39" s="13" t="s">
        <v>95</v>
      </c>
      <c r="F39" s="14">
        <f t="shared" si="1"/>
        <v>0</v>
      </c>
      <c r="G39" s="99" t="s">
        <v>19</v>
      </c>
    </row>
    <row r="40" spans="1:7" ht="24.95" customHeight="1">
      <c r="A40" s="137" t="s">
        <v>13</v>
      </c>
      <c r="B40" s="111" t="s">
        <v>81</v>
      </c>
      <c r="C40" s="12" t="s">
        <v>137</v>
      </c>
      <c r="D40" s="13">
        <f t="shared" ref="D40:D41" si="2">0.65*E40</f>
        <v>65</v>
      </c>
      <c r="E40" s="60" t="s">
        <v>109</v>
      </c>
      <c r="F40" s="14">
        <f t="shared" ref="F40:F41" si="3">($B$6*D40)+($B$7*E40)</f>
        <v>0</v>
      </c>
      <c r="G40" s="132" t="s">
        <v>19</v>
      </c>
    </row>
    <row r="41" spans="1:7" ht="24.95" customHeight="1">
      <c r="A41" s="137"/>
      <c r="B41" s="111" t="s">
        <v>18</v>
      </c>
      <c r="C41" s="12" t="s">
        <v>17</v>
      </c>
      <c r="D41" s="13">
        <f t="shared" si="2"/>
        <v>65</v>
      </c>
      <c r="E41" s="60" t="s">
        <v>109</v>
      </c>
      <c r="F41" s="14">
        <f t="shared" si="3"/>
        <v>0</v>
      </c>
      <c r="G41" s="134"/>
    </row>
    <row r="42" spans="1:7">
      <c r="G42" s="7"/>
    </row>
  </sheetData>
  <mergeCells count="16">
    <mergeCell ref="A1:G4"/>
    <mergeCell ref="A5:B5"/>
    <mergeCell ref="C5:F5"/>
    <mergeCell ref="G5:G6"/>
    <mergeCell ref="A10:A17"/>
    <mergeCell ref="G10:G17"/>
    <mergeCell ref="B10:B17"/>
    <mergeCell ref="A40:A41"/>
    <mergeCell ref="G40:G41"/>
    <mergeCell ref="A19:A39"/>
    <mergeCell ref="B19:B25"/>
    <mergeCell ref="G19:G25"/>
    <mergeCell ref="B26:B33"/>
    <mergeCell ref="G26:G33"/>
    <mergeCell ref="B34:B38"/>
    <mergeCell ref="G34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BF92-39C7-49D2-9BC4-DA6CF6F9F0A4}">
  <sheetPr>
    <pageSetUpPr fitToPage="1"/>
  </sheetPr>
  <dimension ref="A1:G39"/>
  <sheetViews>
    <sheetView zoomScale="85" zoomScaleNormal="85" zoomScaleSheetLayoutView="70" zoomScalePageLayoutView="40" workbookViewId="0">
      <selection activeCell="C16" sqref="C16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230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2" t="s">
        <v>6</v>
      </c>
      <c r="B9" s="102" t="s">
        <v>5</v>
      </c>
      <c r="C9" s="102" t="s">
        <v>4</v>
      </c>
      <c r="D9" s="11" t="s">
        <v>3</v>
      </c>
      <c r="E9" s="11" t="s">
        <v>2</v>
      </c>
      <c r="F9" s="11" t="s">
        <v>1</v>
      </c>
      <c r="G9" s="102" t="s">
        <v>0</v>
      </c>
    </row>
    <row r="10" spans="1:7" s="3" customFormat="1" ht="27" customHeight="1">
      <c r="A10" s="137" t="s">
        <v>11</v>
      </c>
      <c r="B10" s="145" t="s">
        <v>231</v>
      </c>
      <c r="C10" s="12" t="s">
        <v>21</v>
      </c>
      <c r="D10" s="13">
        <f t="shared" ref="D10:D38" si="0">0.65*E10</f>
        <v>16.25</v>
      </c>
      <c r="E10" s="13" t="s">
        <v>128</v>
      </c>
      <c r="F10" s="14">
        <f t="shared" ref="F10:F38" si="1">($B$6*D10)+($B$7*E10)</f>
        <v>0</v>
      </c>
      <c r="G10" s="132" t="s">
        <v>355</v>
      </c>
    </row>
    <row r="11" spans="1:7" s="3" customFormat="1" ht="27" customHeight="1">
      <c r="A11" s="137"/>
      <c r="B11" s="145"/>
      <c r="C11" s="12" t="s">
        <v>151</v>
      </c>
      <c r="D11" s="13">
        <f t="shared" si="0"/>
        <v>16.25</v>
      </c>
      <c r="E11" s="13" t="s">
        <v>128</v>
      </c>
      <c r="F11" s="14">
        <f t="shared" si="1"/>
        <v>0</v>
      </c>
      <c r="G11" s="133" t="s">
        <v>100</v>
      </c>
    </row>
    <row r="12" spans="1:7" s="3" customFormat="1" ht="27" customHeight="1">
      <c r="A12" s="137"/>
      <c r="B12" s="145"/>
      <c r="C12" s="12" t="s">
        <v>140</v>
      </c>
      <c r="D12" s="13">
        <f t="shared" si="0"/>
        <v>3.25</v>
      </c>
      <c r="E12" s="13" t="s">
        <v>111</v>
      </c>
      <c r="F12" s="14">
        <f t="shared" si="1"/>
        <v>0</v>
      </c>
      <c r="G12" s="133" t="s">
        <v>100</v>
      </c>
    </row>
    <row r="13" spans="1:7" s="3" customFormat="1" ht="27" customHeight="1">
      <c r="A13" s="137"/>
      <c r="B13" s="145"/>
      <c r="C13" s="12" t="s">
        <v>28</v>
      </c>
      <c r="D13" s="13">
        <f t="shared" si="0"/>
        <v>0.78</v>
      </c>
      <c r="E13" s="13" t="s">
        <v>129</v>
      </c>
      <c r="F13" s="14">
        <f t="shared" si="1"/>
        <v>0</v>
      </c>
      <c r="G13" s="133" t="s">
        <v>100</v>
      </c>
    </row>
    <row r="14" spans="1:7" s="3" customFormat="1" ht="27" customHeight="1">
      <c r="A14" s="137"/>
      <c r="B14" s="145"/>
      <c r="C14" s="12" t="s">
        <v>24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34" t="s">
        <v>100</v>
      </c>
    </row>
    <row r="15" spans="1:7" s="3" customFormat="1" ht="39" customHeight="1">
      <c r="A15" s="97"/>
      <c r="B15" s="104" t="s">
        <v>47</v>
      </c>
      <c r="C15" s="62" t="s">
        <v>21</v>
      </c>
      <c r="D15" s="13">
        <f t="shared" si="0"/>
        <v>35.75</v>
      </c>
      <c r="E15" s="61" t="s">
        <v>104</v>
      </c>
      <c r="F15" s="14">
        <f t="shared" si="1"/>
        <v>0</v>
      </c>
      <c r="G15" s="100" t="s">
        <v>134</v>
      </c>
    </row>
    <row r="16" spans="1:7" ht="24.95" customHeight="1">
      <c r="A16" s="129"/>
      <c r="B16" s="141" t="s">
        <v>232</v>
      </c>
      <c r="C16" s="12" t="s">
        <v>352</v>
      </c>
      <c r="D16" s="13">
        <f t="shared" si="0"/>
        <v>16.25</v>
      </c>
      <c r="E16" s="13" t="s">
        <v>128</v>
      </c>
      <c r="F16" s="14">
        <f t="shared" si="1"/>
        <v>0</v>
      </c>
      <c r="G16" s="132" t="s">
        <v>359</v>
      </c>
    </row>
    <row r="17" spans="1:7" ht="42.75" customHeight="1">
      <c r="A17" s="129"/>
      <c r="B17" s="141"/>
      <c r="C17" s="12" t="s">
        <v>353</v>
      </c>
      <c r="D17" s="13">
        <f t="shared" si="0"/>
        <v>9.75</v>
      </c>
      <c r="E17" s="13" t="s">
        <v>96</v>
      </c>
      <c r="F17" s="14">
        <f t="shared" si="1"/>
        <v>0</v>
      </c>
      <c r="G17" s="133" t="s">
        <v>100</v>
      </c>
    </row>
    <row r="18" spans="1:7" ht="24.95" customHeight="1">
      <c r="A18" s="129"/>
      <c r="B18" s="141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33" t="s">
        <v>100</v>
      </c>
    </row>
    <row r="19" spans="1:7" ht="24.95" customHeight="1">
      <c r="A19" s="129"/>
      <c r="B19" s="141"/>
      <c r="C19" s="12" t="s">
        <v>354</v>
      </c>
      <c r="D19" s="13">
        <f t="shared" si="0"/>
        <v>1.3</v>
      </c>
      <c r="E19" s="13" t="s">
        <v>101</v>
      </c>
      <c r="F19" s="14">
        <f t="shared" si="1"/>
        <v>0</v>
      </c>
      <c r="G19" s="133" t="s">
        <v>100</v>
      </c>
    </row>
    <row r="20" spans="1:7" ht="24.95" customHeight="1">
      <c r="A20" s="129"/>
      <c r="B20" s="141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33" t="s">
        <v>100</v>
      </c>
    </row>
    <row r="21" spans="1:7" ht="24.95" customHeight="1">
      <c r="A21" s="129"/>
      <c r="B21" s="141"/>
      <c r="C21" s="12" t="s">
        <v>24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3" t="s">
        <v>100</v>
      </c>
    </row>
    <row r="22" spans="1:7" ht="24.95" customHeight="1">
      <c r="A22" s="129"/>
      <c r="B22" s="141"/>
      <c r="C22" s="12" t="s">
        <v>28</v>
      </c>
      <c r="D22" s="13">
        <f t="shared" si="0"/>
        <v>0.19500000000000001</v>
      </c>
      <c r="E22" s="13" t="s">
        <v>124</v>
      </c>
      <c r="F22" s="14">
        <f t="shared" si="1"/>
        <v>0</v>
      </c>
      <c r="G22" s="134" t="s">
        <v>100</v>
      </c>
    </row>
    <row r="23" spans="1:7" ht="27" customHeight="1">
      <c r="A23" s="129"/>
      <c r="B23" s="139" t="s">
        <v>233</v>
      </c>
      <c r="C23" s="12" t="s">
        <v>132</v>
      </c>
      <c r="D23" s="13">
        <f t="shared" si="0"/>
        <v>26</v>
      </c>
      <c r="E23" s="13" t="s">
        <v>108</v>
      </c>
      <c r="F23" s="14">
        <f t="shared" si="1"/>
        <v>0</v>
      </c>
      <c r="G23" s="142" t="s">
        <v>356</v>
      </c>
    </row>
    <row r="24" spans="1:7" ht="27" customHeight="1">
      <c r="A24" s="129"/>
      <c r="B24" s="138"/>
      <c r="C24" s="12" t="s">
        <v>27</v>
      </c>
      <c r="D24" s="13">
        <f t="shared" si="0"/>
        <v>3.25</v>
      </c>
      <c r="E24" s="13" t="s">
        <v>111</v>
      </c>
      <c r="F24" s="14">
        <f t="shared" si="1"/>
        <v>0</v>
      </c>
      <c r="G24" s="143" t="s">
        <v>100</v>
      </c>
    </row>
    <row r="25" spans="1:7" ht="27" customHeight="1">
      <c r="A25" s="129"/>
      <c r="B25" s="138"/>
      <c r="C25" s="12" t="s">
        <v>62</v>
      </c>
      <c r="D25" s="13">
        <f t="shared" si="0"/>
        <v>1.3</v>
      </c>
      <c r="E25" s="13" t="s">
        <v>101</v>
      </c>
      <c r="F25" s="14">
        <f t="shared" si="1"/>
        <v>0</v>
      </c>
      <c r="G25" s="143" t="s">
        <v>100</v>
      </c>
    </row>
    <row r="26" spans="1:7" ht="27" customHeight="1">
      <c r="A26" s="129"/>
      <c r="B26" s="138"/>
      <c r="C26" s="12" t="s">
        <v>29</v>
      </c>
      <c r="D26" s="13">
        <f t="shared" si="0"/>
        <v>0.65</v>
      </c>
      <c r="E26" s="13" t="s">
        <v>102</v>
      </c>
      <c r="F26" s="14">
        <f t="shared" si="1"/>
        <v>0</v>
      </c>
      <c r="G26" s="143" t="s">
        <v>100</v>
      </c>
    </row>
    <row r="27" spans="1:7" ht="27" customHeight="1">
      <c r="A27" s="129"/>
      <c r="B27" s="138"/>
      <c r="C27" s="12" t="s">
        <v>22</v>
      </c>
      <c r="D27" s="13">
        <f t="shared" si="0"/>
        <v>0.13</v>
      </c>
      <c r="E27" s="13" t="s">
        <v>103</v>
      </c>
      <c r="F27" s="14">
        <f t="shared" si="1"/>
        <v>0</v>
      </c>
      <c r="G27" s="143" t="s">
        <v>100</v>
      </c>
    </row>
    <row r="28" spans="1:7" ht="27" customHeight="1">
      <c r="A28" s="129"/>
      <c r="B28" s="138"/>
      <c r="C28" s="12" t="s">
        <v>28</v>
      </c>
      <c r="D28" s="13">
        <f t="shared" si="0"/>
        <v>0.13</v>
      </c>
      <c r="E28" s="13" t="s">
        <v>103</v>
      </c>
      <c r="F28" s="14">
        <f t="shared" si="1"/>
        <v>0</v>
      </c>
      <c r="G28" s="143" t="s">
        <v>100</v>
      </c>
    </row>
    <row r="29" spans="1:7" ht="27" customHeight="1">
      <c r="A29" s="129"/>
      <c r="B29" s="138"/>
      <c r="C29" s="12" t="s">
        <v>30</v>
      </c>
      <c r="D29" s="13">
        <f t="shared" si="0"/>
        <v>6.5000000000000002E-2</v>
      </c>
      <c r="E29" s="13" t="s">
        <v>99</v>
      </c>
      <c r="F29" s="14">
        <f t="shared" si="1"/>
        <v>0</v>
      </c>
      <c r="G29" s="144" t="s">
        <v>100</v>
      </c>
    </row>
    <row r="30" spans="1:7" ht="24.95" customHeight="1">
      <c r="A30" s="129"/>
      <c r="B30" s="130" t="s">
        <v>234</v>
      </c>
      <c r="C30" s="12" t="s">
        <v>77</v>
      </c>
      <c r="D30" s="13">
        <f t="shared" si="0"/>
        <v>9.75</v>
      </c>
      <c r="E30" s="13" t="s">
        <v>96</v>
      </c>
      <c r="F30" s="14">
        <f t="shared" si="1"/>
        <v>0</v>
      </c>
      <c r="G30" s="132" t="s">
        <v>357</v>
      </c>
    </row>
    <row r="31" spans="1:7" ht="24.95" customHeight="1">
      <c r="A31" s="129"/>
      <c r="B31" s="130"/>
      <c r="C31" s="12" t="s">
        <v>62</v>
      </c>
      <c r="D31" s="13">
        <f t="shared" si="0"/>
        <v>3.25</v>
      </c>
      <c r="E31" s="13" t="s">
        <v>111</v>
      </c>
      <c r="F31" s="14">
        <f t="shared" si="1"/>
        <v>0</v>
      </c>
      <c r="G31" s="133" t="s">
        <v>100</v>
      </c>
    </row>
    <row r="32" spans="1:7" ht="24.95" customHeight="1">
      <c r="A32" s="129"/>
      <c r="B32" s="130"/>
      <c r="C32" s="12" t="s">
        <v>27</v>
      </c>
      <c r="D32" s="13">
        <f t="shared" si="0"/>
        <v>1.625</v>
      </c>
      <c r="E32" s="13" t="s">
        <v>106</v>
      </c>
      <c r="F32" s="14">
        <f t="shared" si="1"/>
        <v>0</v>
      </c>
      <c r="G32" s="133" t="s">
        <v>100</v>
      </c>
    </row>
    <row r="33" spans="1:7" ht="24.95" customHeight="1">
      <c r="A33" s="129"/>
      <c r="B33" s="130"/>
      <c r="C33" s="12" t="s">
        <v>25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33" t="s">
        <v>100</v>
      </c>
    </row>
    <row r="34" spans="1:7" ht="24.95" customHeight="1">
      <c r="A34" s="129"/>
      <c r="B34" s="130"/>
      <c r="C34" s="12" t="s">
        <v>22</v>
      </c>
      <c r="D34" s="13">
        <f t="shared" si="0"/>
        <v>0.65</v>
      </c>
      <c r="E34" s="13" t="s">
        <v>102</v>
      </c>
      <c r="F34" s="14">
        <f t="shared" si="1"/>
        <v>0</v>
      </c>
      <c r="G34" s="133" t="s">
        <v>100</v>
      </c>
    </row>
    <row r="35" spans="1:7" ht="24.95" customHeight="1">
      <c r="A35" s="129"/>
      <c r="B35" s="130"/>
      <c r="C35" s="12" t="s">
        <v>28</v>
      </c>
      <c r="D35" s="13">
        <f t="shared" si="0"/>
        <v>0.13</v>
      </c>
      <c r="E35" s="13" t="s">
        <v>103</v>
      </c>
      <c r="F35" s="14">
        <f t="shared" si="1"/>
        <v>0</v>
      </c>
      <c r="G35" s="134" t="s">
        <v>100</v>
      </c>
    </row>
    <row r="36" spans="1:7" ht="24.95" customHeight="1">
      <c r="A36" s="128"/>
      <c r="B36" s="98" t="s">
        <v>40</v>
      </c>
      <c r="C36" s="12" t="s">
        <v>41</v>
      </c>
      <c r="D36" s="13">
        <f t="shared" si="0"/>
        <v>13</v>
      </c>
      <c r="E36" s="13" t="s">
        <v>95</v>
      </c>
      <c r="F36" s="14">
        <f t="shared" si="1"/>
        <v>0</v>
      </c>
      <c r="G36" s="99" t="s">
        <v>19</v>
      </c>
    </row>
    <row r="37" spans="1:7" ht="40.5" customHeight="1">
      <c r="A37" s="137" t="s">
        <v>13</v>
      </c>
      <c r="B37" s="101" t="s">
        <v>235</v>
      </c>
      <c r="C37" s="12" t="s">
        <v>90</v>
      </c>
      <c r="D37" s="13">
        <f t="shared" si="0"/>
        <v>52</v>
      </c>
      <c r="E37" s="60">
        <v>80</v>
      </c>
      <c r="F37" s="14">
        <f t="shared" si="1"/>
        <v>0</v>
      </c>
      <c r="G37" s="99" t="s">
        <v>358</v>
      </c>
    </row>
    <row r="38" spans="1:7" ht="24.95" customHeight="1">
      <c r="A38" s="137"/>
      <c r="B38" s="105" t="s">
        <v>18</v>
      </c>
      <c r="C38" s="12" t="s">
        <v>18</v>
      </c>
      <c r="D38" s="13">
        <f t="shared" si="0"/>
        <v>65</v>
      </c>
      <c r="E38" s="13" t="s">
        <v>109</v>
      </c>
      <c r="F38" s="14">
        <f t="shared" si="1"/>
        <v>0</v>
      </c>
      <c r="G38" s="107" t="s">
        <v>19</v>
      </c>
    </row>
    <row r="39" spans="1:7">
      <c r="G39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7:A38"/>
    <mergeCell ref="A16:A36"/>
    <mergeCell ref="B16:B22"/>
    <mergeCell ref="G16:G22"/>
    <mergeCell ref="B23:B29"/>
    <mergeCell ref="G23:G29"/>
    <mergeCell ref="B30:B35"/>
    <mergeCell ref="G30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FA61-B2AE-43A9-ADA3-D3E45A2E58F6}">
  <sheetPr>
    <pageSetUpPr fitToPage="1"/>
  </sheetPr>
  <dimension ref="A1:G41"/>
  <sheetViews>
    <sheetView zoomScale="85" zoomScaleNormal="85" zoomScaleSheetLayoutView="70" zoomScalePageLayoutView="40" workbookViewId="0">
      <selection activeCell="F14" sqref="F14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236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9" t="s">
        <v>6</v>
      </c>
      <c r="B9" s="89" t="s">
        <v>5</v>
      </c>
      <c r="C9" s="89" t="s">
        <v>4</v>
      </c>
      <c r="D9" s="11" t="s">
        <v>3</v>
      </c>
      <c r="E9" s="11" t="s">
        <v>2</v>
      </c>
      <c r="F9" s="11" t="s">
        <v>1</v>
      </c>
      <c r="G9" s="89" t="s">
        <v>0</v>
      </c>
    </row>
    <row r="10" spans="1:7" s="3" customFormat="1" ht="24.95" customHeight="1">
      <c r="A10" s="137" t="s">
        <v>11</v>
      </c>
      <c r="B10" s="139" t="s">
        <v>540</v>
      </c>
      <c r="C10" s="12" t="s">
        <v>21</v>
      </c>
      <c r="D10" s="13">
        <f t="shared" ref="D10:D38" si="0">0.65*E10</f>
        <v>16.25</v>
      </c>
      <c r="E10" s="13" t="s">
        <v>128</v>
      </c>
      <c r="F10" s="14">
        <f t="shared" ref="F10:F38" si="1">($B$6*D10)+($B$7*E10)</f>
        <v>0</v>
      </c>
      <c r="G10" s="132" t="s">
        <v>555</v>
      </c>
    </row>
    <row r="11" spans="1:7" s="3" customFormat="1" ht="24.95" customHeight="1">
      <c r="A11" s="137"/>
      <c r="B11" s="138"/>
      <c r="C11" s="62" t="s">
        <v>92</v>
      </c>
      <c r="D11" s="13">
        <f t="shared" si="0"/>
        <v>9.75</v>
      </c>
      <c r="E11" s="13" t="s">
        <v>96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8"/>
      <c r="C12" s="62" t="s">
        <v>554</v>
      </c>
      <c r="D12" s="13">
        <f t="shared" si="0"/>
        <v>1.3</v>
      </c>
      <c r="E12" s="13" t="s">
        <v>101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8"/>
      <c r="C13" s="62" t="s">
        <v>28</v>
      </c>
      <c r="D13" s="13">
        <f t="shared" si="0"/>
        <v>0.97500000000000009</v>
      </c>
      <c r="E13" s="13" t="s">
        <v>112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38"/>
      <c r="C14" s="62" t="s">
        <v>24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46"/>
      <c r="C15" s="62" t="s">
        <v>22</v>
      </c>
      <c r="D15" s="13">
        <f t="shared" si="0"/>
        <v>0.13</v>
      </c>
      <c r="E15" s="60" t="s">
        <v>103</v>
      </c>
      <c r="F15" s="14">
        <f t="shared" si="1"/>
        <v>0</v>
      </c>
      <c r="G15" s="134" t="s">
        <v>100</v>
      </c>
    </row>
    <row r="16" spans="1:7" s="3" customFormat="1" ht="27" customHeight="1">
      <c r="A16" s="84"/>
      <c r="B16" s="130" t="s">
        <v>20</v>
      </c>
      <c r="C16" s="62" t="s">
        <v>21</v>
      </c>
      <c r="D16" s="13">
        <f t="shared" si="0"/>
        <v>32.5</v>
      </c>
      <c r="E16" s="60" t="s">
        <v>110</v>
      </c>
      <c r="F16" s="14">
        <f t="shared" si="1"/>
        <v>0</v>
      </c>
      <c r="G16" s="132" t="s">
        <v>365</v>
      </c>
    </row>
    <row r="17" spans="1:7" s="3" customFormat="1" ht="27" customHeight="1">
      <c r="A17" s="129" t="s">
        <v>12</v>
      </c>
      <c r="B17" s="130"/>
      <c r="C17" s="12" t="s">
        <v>360</v>
      </c>
      <c r="D17" s="13">
        <f t="shared" si="0"/>
        <v>3.25</v>
      </c>
      <c r="E17" s="13" t="s">
        <v>111</v>
      </c>
      <c r="F17" s="14">
        <f t="shared" si="1"/>
        <v>0</v>
      </c>
      <c r="G17" s="134"/>
    </row>
    <row r="18" spans="1:7" s="3" customFormat="1" ht="24.95" customHeight="1">
      <c r="A18" s="129"/>
      <c r="B18" s="135" t="s">
        <v>237</v>
      </c>
      <c r="C18" s="12" t="s">
        <v>361</v>
      </c>
      <c r="D18" s="13">
        <f t="shared" si="0"/>
        <v>3.25</v>
      </c>
      <c r="E18" s="13" t="s">
        <v>111</v>
      </c>
      <c r="F18" s="14">
        <f t="shared" si="1"/>
        <v>0</v>
      </c>
      <c r="G18" s="132" t="s">
        <v>367</v>
      </c>
    </row>
    <row r="19" spans="1:7" s="3" customFormat="1" ht="24.95" customHeight="1">
      <c r="A19" s="129"/>
      <c r="B19" s="136"/>
      <c r="C19" s="12" t="s">
        <v>38</v>
      </c>
      <c r="D19" s="13">
        <f t="shared" si="0"/>
        <v>1.3</v>
      </c>
      <c r="E19" s="13" t="s">
        <v>101</v>
      </c>
      <c r="F19" s="14">
        <f t="shared" si="1"/>
        <v>0</v>
      </c>
      <c r="G19" s="133" t="s">
        <v>100</v>
      </c>
    </row>
    <row r="20" spans="1:7" s="3" customFormat="1" ht="24.95" customHeight="1">
      <c r="A20" s="129"/>
      <c r="B20" s="136"/>
      <c r="C20" s="12" t="s">
        <v>62</v>
      </c>
      <c r="D20" s="13">
        <f t="shared" si="0"/>
        <v>1.3</v>
      </c>
      <c r="E20" s="13" t="s">
        <v>101</v>
      </c>
      <c r="F20" s="14">
        <f t="shared" si="1"/>
        <v>0</v>
      </c>
      <c r="G20" s="133" t="s">
        <v>100</v>
      </c>
    </row>
    <row r="21" spans="1:7" s="3" customFormat="1" ht="24.95" customHeight="1">
      <c r="A21" s="129"/>
      <c r="B21" s="136"/>
      <c r="C21" s="12" t="s">
        <v>36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3" t="s">
        <v>100</v>
      </c>
    </row>
    <row r="22" spans="1:7" s="3" customFormat="1" ht="24.95" customHeight="1">
      <c r="A22" s="129"/>
      <c r="B22" s="136"/>
      <c r="C22" s="12" t="s">
        <v>22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33" t="s">
        <v>100</v>
      </c>
    </row>
    <row r="23" spans="1:7" s="3" customFormat="1" ht="24.95" customHeight="1">
      <c r="A23" s="129"/>
      <c r="B23" s="136"/>
      <c r="C23" s="12" t="s">
        <v>362</v>
      </c>
      <c r="D23" s="13">
        <f t="shared" si="0"/>
        <v>6.5000000000000002E-2</v>
      </c>
      <c r="E23" s="13" t="s">
        <v>99</v>
      </c>
      <c r="F23" s="14">
        <f t="shared" si="1"/>
        <v>0</v>
      </c>
      <c r="G23" s="134" t="s">
        <v>100</v>
      </c>
    </row>
    <row r="24" spans="1:7" s="3" customFormat="1" ht="33.75" customHeight="1">
      <c r="A24" s="129"/>
      <c r="B24" s="139" t="s">
        <v>238</v>
      </c>
      <c r="C24" s="12" t="s">
        <v>192</v>
      </c>
      <c r="D24" s="13">
        <f t="shared" si="0"/>
        <v>19.5</v>
      </c>
      <c r="E24" s="13" t="s">
        <v>113</v>
      </c>
      <c r="F24" s="14">
        <f t="shared" si="1"/>
        <v>0</v>
      </c>
      <c r="G24" s="132" t="s">
        <v>194</v>
      </c>
    </row>
    <row r="25" spans="1:7" s="3" customFormat="1" ht="24.75" customHeight="1">
      <c r="A25" s="129"/>
      <c r="B25" s="138"/>
      <c r="C25" s="12" t="s">
        <v>23</v>
      </c>
      <c r="D25" s="13">
        <f t="shared" si="0"/>
        <v>6.5</v>
      </c>
      <c r="E25" s="13" t="s">
        <v>97</v>
      </c>
      <c r="F25" s="14">
        <f t="shared" si="1"/>
        <v>0</v>
      </c>
      <c r="G25" s="133" t="s">
        <v>100</v>
      </c>
    </row>
    <row r="26" spans="1:7" s="3" customFormat="1" ht="24.75" customHeight="1">
      <c r="A26" s="129"/>
      <c r="B26" s="138"/>
      <c r="C26" s="12" t="s">
        <v>62</v>
      </c>
      <c r="D26" s="13">
        <f t="shared" si="0"/>
        <v>3.25</v>
      </c>
      <c r="E26" s="13" t="s">
        <v>111</v>
      </c>
      <c r="F26" s="14">
        <f t="shared" si="1"/>
        <v>0</v>
      </c>
      <c r="G26" s="133" t="s">
        <v>100</v>
      </c>
    </row>
    <row r="27" spans="1:7" s="3" customFormat="1" ht="24.75" customHeight="1">
      <c r="A27" s="129"/>
      <c r="B27" s="138"/>
      <c r="C27" s="12" t="s">
        <v>193</v>
      </c>
      <c r="D27" s="13">
        <f t="shared" si="0"/>
        <v>1.9500000000000002</v>
      </c>
      <c r="E27" s="13" t="s">
        <v>115</v>
      </c>
      <c r="F27" s="14">
        <f t="shared" si="1"/>
        <v>0</v>
      </c>
      <c r="G27" s="133" t="s">
        <v>100</v>
      </c>
    </row>
    <row r="28" spans="1:7" s="3" customFormat="1" ht="24.75" customHeight="1">
      <c r="A28" s="129"/>
      <c r="B28" s="138"/>
      <c r="C28" s="12" t="s">
        <v>75</v>
      </c>
      <c r="D28" s="13">
        <f t="shared" si="0"/>
        <v>1.9500000000000002</v>
      </c>
      <c r="E28" s="13" t="s">
        <v>115</v>
      </c>
      <c r="F28" s="14">
        <f t="shared" si="1"/>
        <v>0</v>
      </c>
      <c r="G28" s="133" t="s">
        <v>100</v>
      </c>
    </row>
    <row r="29" spans="1:7" s="3" customFormat="1" ht="24.75" customHeight="1">
      <c r="A29" s="129"/>
      <c r="B29" s="138"/>
      <c r="C29" s="12" t="s">
        <v>27</v>
      </c>
      <c r="D29" s="13">
        <f t="shared" si="0"/>
        <v>1.9500000000000002</v>
      </c>
      <c r="E29" s="13" t="s">
        <v>115</v>
      </c>
      <c r="F29" s="14">
        <f t="shared" si="1"/>
        <v>0</v>
      </c>
      <c r="G29" s="133" t="s">
        <v>100</v>
      </c>
    </row>
    <row r="30" spans="1:7" s="3" customFormat="1" ht="24.75" customHeight="1">
      <c r="A30" s="129"/>
      <c r="B30" s="138"/>
      <c r="C30" s="12" t="s">
        <v>29</v>
      </c>
      <c r="D30" s="13">
        <f t="shared" si="0"/>
        <v>1.3</v>
      </c>
      <c r="E30" s="13" t="s">
        <v>101</v>
      </c>
      <c r="F30" s="14">
        <f t="shared" si="1"/>
        <v>0</v>
      </c>
      <c r="G30" s="133" t="s">
        <v>100</v>
      </c>
    </row>
    <row r="31" spans="1:7" s="3" customFormat="1" ht="24.75" customHeight="1">
      <c r="A31" s="129"/>
      <c r="B31" s="138"/>
      <c r="C31" s="12" t="s">
        <v>22</v>
      </c>
      <c r="D31" s="13">
        <f t="shared" si="0"/>
        <v>1.3</v>
      </c>
      <c r="E31" s="13" t="s">
        <v>101</v>
      </c>
      <c r="F31" s="14">
        <f t="shared" si="1"/>
        <v>0</v>
      </c>
      <c r="G31" s="133" t="s">
        <v>100</v>
      </c>
    </row>
    <row r="32" spans="1:7" s="3" customFormat="1" ht="24.75" customHeight="1">
      <c r="A32" s="129"/>
      <c r="B32" s="138"/>
      <c r="C32" s="12" t="s">
        <v>28</v>
      </c>
      <c r="D32" s="13">
        <f t="shared" si="0"/>
        <v>0.65</v>
      </c>
      <c r="E32" s="13" t="s">
        <v>102</v>
      </c>
      <c r="F32" s="14">
        <f t="shared" si="1"/>
        <v>0</v>
      </c>
      <c r="G32" s="134" t="s">
        <v>100</v>
      </c>
    </row>
    <row r="33" spans="1:7" ht="27" customHeight="1">
      <c r="A33" s="129"/>
      <c r="B33" s="139" t="s">
        <v>239</v>
      </c>
      <c r="C33" s="65" t="s">
        <v>175</v>
      </c>
      <c r="D33" s="13">
        <f t="shared" si="0"/>
        <v>19.5</v>
      </c>
      <c r="E33" s="28" t="s">
        <v>113</v>
      </c>
      <c r="F33" s="14">
        <f t="shared" si="1"/>
        <v>0</v>
      </c>
      <c r="G33" s="132" t="s">
        <v>366</v>
      </c>
    </row>
    <row r="34" spans="1:7" ht="27" customHeight="1">
      <c r="A34" s="129"/>
      <c r="B34" s="138"/>
      <c r="C34" s="65" t="s">
        <v>34</v>
      </c>
      <c r="D34" s="13">
        <f t="shared" si="0"/>
        <v>3.25</v>
      </c>
      <c r="E34" s="28" t="s">
        <v>111</v>
      </c>
      <c r="F34" s="14">
        <f t="shared" si="1"/>
        <v>0</v>
      </c>
      <c r="G34" s="133" t="s">
        <v>100</v>
      </c>
    </row>
    <row r="35" spans="1:7" ht="27" customHeight="1">
      <c r="A35" s="129"/>
      <c r="B35" s="138"/>
      <c r="C35" s="65" t="s">
        <v>363</v>
      </c>
      <c r="D35" s="13">
        <f t="shared" si="0"/>
        <v>3.25</v>
      </c>
      <c r="E35" s="28" t="s">
        <v>111</v>
      </c>
      <c r="F35" s="14">
        <f t="shared" si="1"/>
        <v>0</v>
      </c>
      <c r="G35" s="133" t="s">
        <v>100</v>
      </c>
    </row>
    <row r="36" spans="1:7" ht="27" customHeight="1">
      <c r="A36" s="129"/>
      <c r="B36" s="138"/>
      <c r="C36" s="65" t="s">
        <v>364</v>
      </c>
      <c r="D36" s="13">
        <f t="shared" si="0"/>
        <v>3.25</v>
      </c>
      <c r="E36" s="28" t="s">
        <v>111</v>
      </c>
      <c r="F36" s="14">
        <f t="shared" si="1"/>
        <v>0</v>
      </c>
      <c r="G36" s="133" t="s">
        <v>100</v>
      </c>
    </row>
    <row r="37" spans="1:7" ht="27" customHeight="1">
      <c r="A37" s="129"/>
      <c r="B37" s="136"/>
      <c r="C37" s="65" t="s">
        <v>24</v>
      </c>
      <c r="D37" s="13">
        <f t="shared" si="0"/>
        <v>6.5000000000000002E-2</v>
      </c>
      <c r="E37" s="28" t="s">
        <v>99</v>
      </c>
      <c r="F37" s="14">
        <f t="shared" si="1"/>
        <v>0</v>
      </c>
      <c r="G37" s="134" t="s">
        <v>100</v>
      </c>
    </row>
    <row r="38" spans="1:7" ht="24.95" customHeight="1">
      <c r="A38" s="128"/>
      <c r="B38" s="85" t="s">
        <v>40</v>
      </c>
      <c r="C38" s="12" t="s">
        <v>41</v>
      </c>
      <c r="D38" s="13">
        <f t="shared" si="0"/>
        <v>13</v>
      </c>
      <c r="E38" s="60">
        <v>20</v>
      </c>
      <c r="F38" s="14">
        <f t="shared" si="1"/>
        <v>0</v>
      </c>
      <c r="G38" s="86" t="s">
        <v>19</v>
      </c>
    </row>
    <row r="39" spans="1:7" ht="28.5" customHeight="1">
      <c r="A39" s="137" t="s">
        <v>16</v>
      </c>
      <c r="B39" s="108" t="s">
        <v>160</v>
      </c>
      <c r="C39" s="12" t="s">
        <v>167</v>
      </c>
      <c r="D39" s="13">
        <f t="shared" ref="D39:D40" si="2">0.65*E39</f>
        <v>65</v>
      </c>
      <c r="E39" s="13" t="s">
        <v>109</v>
      </c>
      <c r="F39" s="14">
        <f t="shared" ref="F39:F40" si="3">($B$6*D39)+($B$7*E39)</f>
        <v>0</v>
      </c>
      <c r="G39" s="112" t="s">
        <v>147</v>
      </c>
    </row>
    <row r="40" spans="1:7" ht="28.5" customHeight="1">
      <c r="A40" s="137"/>
      <c r="B40" s="108" t="s">
        <v>18</v>
      </c>
      <c r="C40" s="62" t="s">
        <v>17</v>
      </c>
      <c r="D40" s="13">
        <f t="shared" si="2"/>
        <v>65</v>
      </c>
      <c r="E40" s="60">
        <v>100</v>
      </c>
      <c r="F40" s="14">
        <f t="shared" si="3"/>
        <v>0</v>
      </c>
      <c r="G40" s="19" t="s">
        <v>19</v>
      </c>
    </row>
    <row r="41" spans="1:7">
      <c r="G41" s="7"/>
    </row>
  </sheetData>
  <mergeCells count="17">
    <mergeCell ref="B33:B37"/>
    <mergeCell ref="G33:G37"/>
    <mergeCell ref="A39:A40"/>
    <mergeCell ref="B10:B15"/>
    <mergeCell ref="G10:G15"/>
    <mergeCell ref="A1:G4"/>
    <mergeCell ref="A5:B5"/>
    <mergeCell ref="C5:F5"/>
    <mergeCell ref="G5:G6"/>
    <mergeCell ref="A10:A15"/>
    <mergeCell ref="B16:B17"/>
    <mergeCell ref="A17:A38"/>
    <mergeCell ref="B18:B23"/>
    <mergeCell ref="G18:G23"/>
    <mergeCell ref="B24:B32"/>
    <mergeCell ref="G16:G17"/>
    <mergeCell ref="G24:G3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AC7B-048A-43E3-B57A-BCA59048B910}">
  <sheetPr>
    <pageSetUpPr fitToPage="1"/>
  </sheetPr>
  <dimension ref="A1:G43"/>
  <sheetViews>
    <sheetView zoomScale="85" zoomScaleNormal="85" zoomScaleSheetLayoutView="70" zoomScalePageLayoutView="40" workbookViewId="0">
      <selection activeCell="G29" sqref="G29:G35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240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2" t="s">
        <v>6</v>
      </c>
      <c r="B9" s="102" t="s">
        <v>5</v>
      </c>
      <c r="C9" s="102" t="s">
        <v>4</v>
      </c>
      <c r="D9" s="11" t="s">
        <v>3</v>
      </c>
      <c r="E9" s="11" t="s">
        <v>2</v>
      </c>
      <c r="F9" s="11" t="s">
        <v>1</v>
      </c>
      <c r="G9" s="102" t="s">
        <v>0</v>
      </c>
    </row>
    <row r="10" spans="1:7" s="3" customFormat="1" ht="24.95" customHeight="1">
      <c r="A10" s="137" t="s">
        <v>11</v>
      </c>
      <c r="B10" s="139" t="s">
        <v>241</v>
      </c>
      <c r="C10" s="12" t="s">
        <v>21</v>
      </c>
      <c r="D10" s="13">
        <f t="shared" ref="D10:D42" si="0">0.65*E10</f>
        <v>9.75</v>
      </c>
      <c r="E10" s="60" t="s">
        <v>96</v>
      </c>
      <c r="F10" s="14">
        <f t="shared" ref="F10:F42" si="1">($B$6*D10)+($B$7*E10)</f>
        <v>0</v>
      </c>
      <c r="G10" s="132" t="s">
        <v>374</v>
      </c>
    </row>
    <row r="11" spans="1:7" s="3" customFormat="1" ht="24.95" customHeight="1">
      <c r="A11" s="137"/>
      <c r="B11" s="138"/>
      <c r="C11" s="62" t="s">
        <v>368</v>
      </c>
      <c r="D11" s="13">
        <f t="shared" si="0"/>
        <v>3.25</v>
      </c>
      <c r="E11" s="60" t="s">
        <v>111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8"/>
      <c r="C12" s="62" t="s">
        <v>369</v>
      </c>
      <c r="D12" s="13">
        <f t="shared" si="0"/>
        <v>1.9500000000000002</v>
      </c>
      <c r="E12" s="60" t="s">
        <v>115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8"/>
      <c r="C13" s="62" t="s">
        <v>24</v>
      </c>
      <c r="D13" s="13">
        <f t="shared" si="0"/>
        <v>0.13</v>
      </c>
      <c r="E13" s="60" t="s">
        <v>103</v>
      </c>
      <c r="F13" s="14">
        <f t="shared" si="1"/>
        <v>0</v>
      </c>
      <c r="G13" s="134" t="s">
        <v>100</v>
      </c>
    </row>
    <row r="14" spans="1:7" s="3" customFormat="1" ht="24.95" customHeight="1">
      <c r="A14" s="129" t="s">
        <v>12</v>
      </c>
      <c r="B14" s="139" t="s">
        <v>242</v>
      </c>
      <c r="C14" s="12" t="s">
        <v>370</v>
      </c>
      <c r="D14" s="13">
        <f t="shared" si="0"/>
        <v>55.25</v>
      </c>
      <c r="E14" s="13" t="s">
        <v>373</v>
      </c>
      <c r="F14" s="14">
        <f t="shared" si="1"/>
        <v>0</v>
      </c>
      <c r="G14" s="132" t="s">
        <v>375</v>
      </c>
    </row>
    <row r="15" spans="1:7" s="3" customFormat="1" ht="24.95" customHeight="1">
      <c r="A15" s="129"/>
      <c r="B15" s="138"/>
      <c r="C15" s="12" t="s">
        <v>94</v>
      </c>
      <c r="D15" s="13">
        <f t="shared" si="0"/>
        <v>26</v>
      </c>
      <c r="E15" s="13" t="s">
        <v>108</v>
      </c>
      <c r="F15" s="14">
        <f t="shared" si="1"/>
        <v>0</v>
      </c>
      <c r="G15" s="133" t="s">
        <v>100</v>
      </c>
    </row>
    <row r="16" spans="1:7" s="3" customFormat="1" ht="24.95" customHeight="1">
      <c r="A16" s="129"/>
      <c r="B16" s="138"/>
      <c r="C16" s="12" t="s">
        <v>379</v>
      </c>
      <c r="D16" s="13">
        <f t="shared" si="0"/>
        <v>4.55</v>
      </c>
      <c r="E16" s="13" t="s">
        <v>116</v>
      </c>
      <c r="F16" s="14">
        <f t="shared" si="1"/>
        <v>0</v>
      </c>
      <c r="G16" s="133" t="s">
        <v>100</v>
      </c>
    </row>
    <row r="17" spans="1:7" s="3" customFormat="1" ht="24.95" customHeight="1">
      <c r="A17" s="129"/>
      <c r="B17" s="138"/>
      <c r="C17" s="12" t="s">
        <v>209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33" t="s">
        <v>100</v>
      </c>
    </row>
    <row r="18" spans="1:7" s="3" customFormat="1" ht="24.95" customHeight="1">
      <c r="A18" s="129"/>
      <c r="B18" s="138"/>
      <c r="C18" s="12" t="s">
        <v>74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33" t="s">
        <v>100</v>
      </c>
    </row>
    <row r="19" spans="1:7" s="3" customFormat="1" ht="24.95" customHeight="1">
      <c r="A19" s="129"/>
      <c r="B19" s="138"/>
      <c r="C19" s="12" t="s">
        <v>187</v>
      </c>
      <c r="D19" s="13">
        <f t="shared" si="0"/>
        <v>0.19500000000000001</v>
      </c>
      <c r="E19" s="13" t="s">
        <v>124</v>
      </c>
      <c r="F19" s="14">
        <f t="shared" si="1"/>
        <v>0</v>
      </c>
      <c r="G19" s="133" t="s">
        <v>100</v>
      </c>
    </row>
    <row r="20" spans="1:7" s="3" customFormat="1" ht="24.95" customHeight="1">
      <c r="A20" s="129"/>
      <c r="B20" s="138"/>
      <c r="C20" s="12" t="s">
        <v>69</v>
      </c>
      <c r="D20" s="13">
        <f t="shared" si="0"/>
        <v>6.5000000000000002E-2</v>
      </c>
      <c r="E20" s="13" t="s">
        <v>99</v>
      </c>
      <c r="F20" s="14">
        <f t="shared" si="1"/>
        <v>0</v>
      </c>
      <c r="G20" s="133" t="s">
        <v>100</v>
      </c>
    </row>
    <row r="21" spans="1:7" s="3" customFormat="1" ht="24.95" customHeight="1">
      <c r="A21" s="129"/>
      <c r="B21" s="138"/>
      <c r="C21" s="12" t="s">
        <v>371</v>
      </c>
      <c r="D21" s="13">
        <f t="shared" si="0"/>
        <v>6.5000000000000002E-2</v>
      </c>
      <c r="E21" s="13" t="s">
        <v>99</v>
      </c>
      <c r="F21" s="14">
        <f t="shared" si="1"/>
        <v>0</v>
      </c>
      <c r="G21" s="133" t="s">
        <v>100</v>
      </c>
    </row>
    <row r="22" spans="1:7" s="3" customFormat="1" ht="24.95" customHeight="1">
      <c r="A22" s="129"/>
      <c r="B22" s="138"/>
      <c r="C22" s="12" t="s">
        <v>63</v>
      </c>
      <c r="D22" s="13">
        <f t="shared" si="0"/>
        <v>6.5000000000000002E-2</v>
      </c>
      <c r="E22" s="13" t="s">
        <v>99</v>
      </c>
      <c r="F22" s="14">
        <f t="shared" si="1"/>
        <v>0</v>
      </c>
      <c r="G22" s="134" t="s">
        <v>100</v>
      </c>
    </row>
    <row r="23" spans="1:7" s="3" customFormat="1" ht="24.95" customHeight="1">
      <c r="A23" s="129"/>
      <c r="B23" s="135" t="s">
        <v>243</v>
      </c>
      <c r="C23" s="12" t="s">
        <v>199</v>
      </c>
      <c r="D23" s="13">
        <f t="shared" si="0"/>
        <v>6.5</v>
      </c>
      <c r="E23" s="13" t="s">
        <v>97</v>
      </c>
      <c r="F23" s="14">
        <f t="shared" si="1"/>
        <v>0</v>
      </c>
      <c r="G23" s="132" t="s">
        <v>378</v>
      </c>
    </row>
    <row r="24" spans="1:7" s="3" customFormat="1" ht="24.95" customHeight="1">
      <c r="A24" s="129"/>
      <c r="B24" s="136"/>
      <c r="C24" s="12" t="s">
        <v>62</v>
      </c>
      <c r="D24" s="13">
        <f t="shared" si="0"/>
        <v>1.9500000000000002</v>
      </c>
      <c r="E24" s="13" t="s">
        <v>115</v>
      </c>
      <c r="F24" s="14">
        <f t="shared" si="1"/>
        <v>0</v>
      </c>
      <c r="G24" s="133" t="s">
        <v>100</v>
      </c>
    </row>
    <row r="25" spans="1:7" s="3" customFormat="1" ht="24.95" customHeight="1">
      <c r="A25" s="129"/>
      <c r="B25" s="136"/>
      <c r="C25" s="12" t="s">
        <v>38</v>
      </c>
      <c r="D25" s="13">
        <f t="shared" si="0"/>
        <v>1.3</v>
      </c>
      <c r="E25" s="13" t="s">
        <v>101</v>
      </c>
      <c r="F25" s="14">
        <f t="shared" si="1"/>
        <v>0</v>
      </c>
      <c r="G25" s="133" t="s">
        <v>100</v>
      </c>
    </row>
    <row r="26" spans="1:7" s="3" customFormat="1" ht="24.95" customHeight="1">
      <c r="A26" s="129"/>
      <c r="B26" s="136"/>
      <c r="C26" s="12" t="s">
        <v>36</v>
      </c>
      <c r="D26" s="13">
        <f t="shared" si="0"/>
        <v>0.65</v>
      </c>
      <c r="E26" s="13" t="s">
        <v>102</v>
      </c>
      <c r="F26" s="14">
        <f t="shared" si="1"/>
        <v>0</v>
      </c>
      <c r="G26" s="133" t="s">
        <v>100</v>
      </c>
    </row>
    <row r="27" spans="1:7" s="3" customFormat="1" ht="24.95" customHeight="1">
      <c r="A27" s="129"/>
      <c r="B27" s="136"/>
      <c r="C27" s="12" t="s">
        <v>22</v>
      </c>
      <c r="D27" s="13">
        <f t="shared" si="0"/>
        <v>0.32500000000000001</v>
      </c>
      <c r="E27" s="13" t="s">
        <v>98</v>
      </c>
      <c r="F27" s="14">
        <f t="shared" si="1"/>
        <v>0</v>
      </c>
      <c r="G27" s="133" t="s">
        <v>100</v>
      </c>
    </row>
    <row r="28" spans="1:7" s="3" customFormat="1" ht="24.95" customHeight="1">
      <c r="A28" s="129"/>
      <c r="B28" s="136"/>
      <c r="C28" s="12" t="s">
        <v>24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34" t="s">
        <v>100</v>
      </c>
    </row>
    <row r="29" spans="1:7" s="3" customFormat="1" ht="24.75" customHeight="1">
      <c r="A29" s="129"/>
      <c r="B29" s="139" t="s">
        <v>244</v>
      </c>
      <c r="C29" s="12" t="s">
        <v>364</v>
      </c>
      <c r="D29" s="13">
        <f t="shared" si="0"/>
        <v>6.5</v>
      </c>
      <c r="E29" s="13" t="s">
        <v>97</v>
      </c>
      <c r="F29" s="14">
        <f t="shared" si="1"/>
        <v>0</v>
      </c>
      <c r="G29" s="132" t="s">
        <v>376</v>
      </c>
    </row>
    <row r="30" spans="1:7" s="3" customFormat="1" ht="24.75" customHeight="1">
      <c r="A30" s="129"/>
      <c r="B30" s="136"/>
      <c r="C30" s="12" t="s">
        <v>363</v>
      </c>
      <c r="D30" s="13">
        <f t="shared" si="0"/>
        <v>5.2</v>
      </c>
      <c r="E30" s="13" t="s">
        <v>123</v>
      </c>
      <c r="F30" s="14">
        <f t="shared" si="1"/>
        <v>0</v>
      </c>
      <c r="G30" s="133" t="s">
        <v>100</v>
      </c>
    </row>
    <row r="31" spans="1:7" s="3" customFormat="1" ht="24.75" customHeight="1">
      <c r="A31" s="129"/>
      <c r="B31" s="136"/>
      <c r="C31" s="12" t="s">
        <v>372</v>
      </c>
      <c r="D31" s="13">
        <f t="shared" si="0"/>
        <v>4.55</v>
      </c>
      <c r="E31" s="13" t="s">
        <v>116</v>
      </c>
      <c r="F31" s="14">
        <f t="shared" si="1"/>
        <v>0</v>
      </c>
      <c r="G31" s="133" t="s">
        <v>100</v>
      </c>
    </row>
    <row r="32" spans="1:7" s="3" customFormat="1" ht="24.75" customHeight="1">
      <c r="A32" s="129"/>
      <c r="B32" s="136"/>
      <c r="C32" s="12" t="s">
        <v>34</v>
      </c>
      <c r="D32" s="13">
        <f t="shared" si="0"/>
        <v>1.9500000000000002</v>
      </c>
      <c r="E32" s="13" t="s">
        <v>115</v>
      </c>
      <c r="F32" s="14">
        <f t="shared" si="1"/>
        <v>0</v>
      </c>
      <c r="G32" s="133" t="s">
        <v>100</v>
      </c>
    </row>
    <row r="33" spans="1:7" s="3" customFormat="1" ht="24.75" customHeight="1">
      <c r="A33" s="129"/>
      <c r="B33" s="136"/>
      <c r="C33" s="12" t="s">
        <v>54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33" t="s">
        <v>100</v>
      </c>
    </row>
    <row r="34" spans="1:7" s="3" customFormat="1" ht="24.75" customHeight="1">
      <c r="A34" s="129"/>
      <c r="B34" s="136"/>
      <c r="C34" s="12" t="s">
        <v>69</v>
      </c>
      <c r="D34" s="13">
        <f t="shared" si="0"/>
        <v>0.32500000000000001</v>
      </c>
      <c r="E34" s="13" t="s">
        <v>98</v>
      </c>
      <c r="F34" s="14">
        <f t="shared" si="1"/>
        <v>0</v>
      </c>
      <c r="G34" s="133" t="s">
        <v>100</v>
      </c>
    </row>
    <row r="35" spans="1:7" s="3" customFormat="1" ht="24.75" customHeight="1">
      <c r="A35" s="129"/>
      <c r="B35" s="136"/>
      <c r="C35" s="12" t="s">
        <v>371</v>
      </c>
      <c r="D35" s="13">
        <f t="shared" si="0"/>
        <v>6.5000000000000002E-2</v>
      </c>
      <c r="E35" s="13" t="s">
        <v>99</v>
      </c>
      <c r="F35" s="14">
        <f t="shared" si="1"/>
        <v>0</v>
      </c>
      <c r="G35" s="134" t="s">
        <v>100</v>
      </c>
    </row>
    <row r="36" spans="1:7" ht="24.95" customHeight="1">
      <c r="A36" s="128"/>
      <c r="B36" s="98" t="s">
        <v>40</v>
      </c>
      <c r="C36" s="12" t="s">
        <v>41</v>
      </c>
      <c r="D36" s="13">
        <f t="shared" si="0"/>
        <v>13</v>
      </c>
      <c r="E36" s="13" t="s">
        <v>95</v>
      </c>
      <c r="F36" s="14">
        <f t="shared" si="1"/>
        <v>0</v>
      </c>
      <c r="G36" s="99" t="s">
        <v>19</v>
      </c>
    </row>
    <row r="37" spans="1:7" ht="28.5" customHeight="1">
      <c r="A37" s="137" t="s">
        <v>16</v>
      </c>
      <c r="B37" s="98" t="s">
        <v>18</v>
      </c>
      <c r="C37" s="12" t="s">
        <v>17</v>
      </c>
      <c r="D37" s="13">
        <f t="shared" si="0"/>
        <v>65</v>
      </c>
      <c r="E37" s="13">
        <v>100</v>
      </c>
      <c r="F37" s="14">
        <f t="shared" si="1"/>
        <v>0</v>
      </c>
      <c r="G37" s="19" t="s">
        <v>19</v>
      </c>
    </row>
    <row r="38" spans="1:7" ht="24.75" customHeight="1">
      <c r="A38" s="137"/>
      <c r="B38" s="139" t="s">
        <v>245</v>
      </c>
      <c r="C38" s="12" t="s">
        <v>169</v>
      </c>
      <c r="D38" s="13">
        <f t="shared" si="0"/>
        <v>26</v>
      </c>
      <c r="E38" s="13" t="s">
        <v>108</v>
      </c>
      <c r="F38" s="14">
        <f t="shared" si="1"/>
        <v>0</v>
      </c>
      <c r="G38" s="132" t="s">
        <v>377</v>
      </c>
    </row>
    <row r="39" spans="1:7" ht="24.75" customHeight="1">
      <c r="A39" s="137"/>
      <c r="B39" s="138"/>
      <c r="C39" s="12" t="s">
        <v>212</v>
      </c>
      <c r="D39" s="13">
        <f t="shared" si="0"/>
        <v>3.25</v>
      </c>
      <c r="E39" s="13" t="s">
        <v>111</v>
      </c>
      <c r="F39" s="14">
        <f t="shared" si="1"/>
        <v>0</v>
      </c>
      <c r="G39" s="133" t="s">
        <v>100</v>
      </c>
    </row>
    <row r="40" spans="1:7" ht="24.75" customHeight="1">
      <c r="A40" s="137"/>
      <c r="B40" s="138"/>
      <c r="C40" s="12" t="s">
        <v>27</v>
      </c>
      <c r="D40" s="13">
        <f t="shared" si="0"/>
        <v>1.9500000000000002</v>
      </c>
      <c r="E40" s="13" t="s">
        <v>115</v>
      </c>
      <c r="F40" s="14">
        <f t="shared" si="1"/>
        <v>0</v>
      </c>
      <c r="G40" s="133" t="s">
        <v>100</v>
      </c>
    </row>
    <row r="41" spans="1:7" ht="24.75" customHeight="1">
      <c r="A41" s="137"/>
      <c r="B41" s="138"/>
      <c r="C41" s="12" t="s">
        <v>24</v>
      </c>
      <c r="D41" s="13">
        <f t="shared" si="0"/>
        <v>6.5000000000000002E-2</v>
      </c>
      <c r="E41" s="13" t="s">
        <v>99</v>
      </c>
      <c r="F41" s="14">
        <f t="shared" si="1"/>
        <v>0</v>
      </c>
      <c r="G41" s="133" t="s">
        <v>100</v>
      </c>
    </row>
    <row r="42" spans="1:7" ht="24.75" customHeight="1">
      <c r="A42" s="137"/>
      <c r="B42" s="146"/>
      <c r="C42" s="12" t="s">
        <v>63</v>
      </c>
      <c r="D42" s="13">
        <f t="shared" si="0"/>
        <v>6.5000000000000002E-2</v>
      </c>
      <c r="E42" s="13" t="s">
        <v>99</v>
      </c>
      <c r="F42" s="14">
        <f t="shared" si="1"/>
        <v>0</v>
      </c>
      <c r="G42" s="134" t="s">
        <v>100</v>
      </c>
    </row>
    <row r="43" spans="1:7">
      <c r="G43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7:A42"/>
    <mergeCell ref="B38:B42"/>
    <mergeCell ref="G38:G42"/>
    <mergeCell ref="A14:A36"/>
    <mergeCell ref="B14:B22"/>
    <mergeCell ref="G14:G22"/>
    <mergeCell ref="B23:B28"/>
    <mergeCell ref="G23:G28"/>
    <mergeCell ref="B29:B35"/>
    <mergeCell ref="G29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1"/>
  <sheetViews>
    <sheetView zoomScale="85" zoomScaleNormal="85" zoomScaleSheetLayoutView="70" zoomScalePageLayoutView="40" workbookViewId="0">
      <selection activeCell="K37" sqref="K37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246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7" customHeight="1">
      <c r="A10" s="137" t="s">
        <v>11</v>
      </c>
      <c r="B10" s="135" t="s">
        <v>247</v>
      </c>
      <c r="C10" s="12" t="s">
        <v>21</v>
      </c>
      <c r="D10" s="13">
        <f t="shared" ref="D10:D40" si="0">0.65*E10</f>
        <v>16.25</v>
      </c>
      <c r="E10" s="13" t="s">
        <v>128</v>
      </c>
      <c r="F10" s="14">
        <f t="shared" ref="F10:F40" si="1">($B$6*D10)+($B$7*E10)</f>
        <v>0</v>
      </c>
      <c r="G10" s="132" t="s">
        <v>382</v>
      </c>
    </row>
    <row r="11" spans="1:7" s="3" customFormat="1" ht="27" customHeight="1">
      <c r="A11" s="137"/>
      <c r="B11" s="136"/>
      <c r="C11" s="12" t="s">
        <v>138</v>
      </c>
      <c r="D11" s="13">
        <f t="shared" si="0"/>
        <v>13</v>
      </c>
      <c r="E11" s="13" t="s">
        <v>95</v>
      </c>
      <c r="F11" s="14">
        <f t="shared" si="1"/>
        <v>0</v>
      </c>
      <c r="G11" s="133" t="s">
        <v>100</v>
      </c>
    </row>
    <row r="12" spans="1:7" s="3" customFormat="1" ht="27" customHeight="1">
      <c r="A12" s="137"/>
      <c r="B12" s="136"/>
      <c r="C12" s="12" t="s">
        <v>50</v>
      </c>
      <c r="D12" s="13">
        <f t="shared" si="0"/>
        <v>1.9500000000000002</v>
      </c>
      <c r="E12" s="13" t="s">
        <v>115</v>
      </c>
      <c r="F12" s="14">
        <f t="shared" si="1"/>
        <v>0</v>
      </c>
      <c r="G12" s="133" t="s">
        <v>100</v>
      </c>
    </row>
    <row r="13" spans="1:7" s="3" customFormat="1" ht="27" customHeight="1">
      <c r="A13" s="137"/>
      <c r="B13" s="136"/>
      <c r="C13" s="12" t="s">
        <v>29</v>
      </c>
      <c r="D13" s="13">
        <f t="shared" si="0"/>
        <v>0.78</v>
      </c>
      <c r="E13" s="13" t="s">
        <v>129</v>
      </c>
      <c r="F13" s="14">
        <f t="shared" si="1"/>
        <v>0</v>
      </c>
      <c r="G13" s="133" t="s">
        <v>100</v>
      </c>
    </row>
    <row r="14" spans="1:7" s="3" customFormat="1" ht="27" customHeight="1">
      <c r="A14" s="137"/>
      <c r="B14" s="136"/>
      <c r="C14" s="12" t="s">
        <v>28</v>
      </c>
      <c r="D14" s="13">
        <f t="shared" si="0"/>
        <v>0.78</v>
      </c>
      <c r="E14" s="13" t="s">
        <v>129</v>
      </c>
      <c r="F14" s="14">
        <f t="shared" si="1"/>
        <v>0</v>
      </c>
      <c r="G14" s="133" t="s">
        <v>100</v>
      </c>
    </row>
    <row r="15" spans="1:7" s="3" customFormat="1" ht="27" customHeight="1">
      <c r="A15" s="137"/>
      <c r="B15" s="136"/>
      <c r="C15" s="12" t="s">
        <v>24</v>
      </c>
      <c r="D15" s="13">
        <f t="shared" si="0"/>
        <v>0.32500000000000001</v>
      </c>
      <c r="E15" s="13" t="s">
        <v>98</v>
      </c>
      <c r="F15" s="14">
        <f t="shared" si="1"/>
        <v>0</v>
      </c>
      <c r="G15" s="133" t="s">
        <v>100</v>
      </c>
    </row>
    <row r="16" spans="1:7" s="3" customFormat="1" ht="27" customHeight="1">
      <c r="A16" s="137"/>
      <c r="B16" s="136"/>
      <c r="C16" s="12" t="s">
        <v>22</v>
      </c>
      <c r="D16" s="13">
        <f t="shared" si="0"/>
        <v>0.13</v>
      </c>
      <c r="E16" s="13" t="s">
        <v>103</v>
      </c>
      <c r="F16" s="14">
        <f t="shared" si="1"/>
        <v>0</v>
      </c>
      <c r="G16" s="134" t="s">
        <v>100</v>
      </c>
    </row>
    <row r="17" spans="1:7" s="3" customFormat="1" ht="39" customHeight="1">
      <c r="A17" s="129" t="s">
        <v>144</v>
      </c>
      <c r="B17" s="88" t="s">
        <v>47</v>
      </c>
      <c r="C17" s="12" t="s">
        <v>21</v>
      </c>
      <c r="D17" s="13">
        <f t="shared" si="0"/>
        <v>35.75</v>
      </c>
      <c r="E17" s="13" t="s">
        <v>104</v>
      </c>
      <c r="F17" s="14">
        <f t="shared" si="1"/>
        <v>0</v>
      </c>
      <c r="G17" s="87" t="s">
        <v>134</v>
      </c>
    </row>
    <row r="18" spans="1:7" ht="30.2" customHeight="1">
      <c r="A18" s="129"/>
      <c r="B18" s="139" t="s">
        <v>248</v>
      </c>
      <c r="C18" s="12" t="s">
        <v>132</v>
      </c>
      <c r="D18" s="13">
        <f t="shared" si="0"/>
        <v>13</v>
      </c>
      <c r="E18" s="13" t="s">
        <v>95</v>
      </c>
      <c r="F18" s="14">
        <f t="shared" si="1"/>
        <v>0</v>
      </c>
      <c r="G18" s="132" t="s">
        <v>386</v>
      </c>
    </row>
    <row r="19" spans="1:7" ht="30.2" customHeight="1">
      <c r="A19" s="129"/>
      <c r="B19" s="138"/>
      <c r="C19" s="12" t="s">
        <v>78</v>
      </c>
      <c r="D19" s="13">
        <f t="shared" si="0"/>
        <v>6.5</v>
      </c>
      <c r="E19" s="13" t="s">
        <v>97</v>
      </c>
      <c r="F19" s="14">
        <f t="shared" si="1"/>
        <v>0</v>
      </c>
      <c r="G19" s="133" t="s">
        <v>100</v>
      </c>
    </row>
    <row r="20" spans="1:7" ht="30.2" customHeight="1">
      <c r="A20" s="129"/>
      <c r="B20" s="138"/>
      <c r="C20" s="12" t="s">
        <v>29</v>
      </c>
      <c r="D20" s="13">
        <f t="shared" si="0"/>
        <v>0.65</v>
      </c>
      <c r="E20" s="13" t="s">
        <v>102</v>
      </c>
      <c r="F20" s="14">
        <f t="shared" si="1"/>
        <v>0</v>
      </c>
      <c r="G20" s="133" t="s">
        <v>100</v>
      </c>
    </row>
    <row r="21" spans="1:7" ht="30.2" customHeight="1">
      <c r="A21" s="129"/>
      <c r="B21" s="138"/>
      <c r="C21" s="12" t="s">
        <v>22</v>
      </c>
      <c r="D21" s="13">
        <f t="shared" si="0"/>
        <v>0.65</v>
      </c>
      <c r="E21" s="13" t="s">
        <v>102</v>
      </c>
      <c r="F21" s="14">
        <f t="shared" si="1"/>
        <v>0</v>
      </c>
      <c r="G21" s="133" t="s">
        <v>100</v>
      </c>
    </row>
    <row r="22" spans="1:7" ht="30.2" customHeight="1">
      <c r="A22" s="129"/>
      <c r="B22" s="138"/>
      <c r="C22" s="12" t="s">
        <v>38</v>
      </c>
      <c r="D22" s="13">
        <f t="shared" si="0"/>
        <v>0.65</v>
      </c>
      <c r="E22" s="13" t="s">
        <v>102</v>
      </c>
      <c r="F22" s="14">
        <f t="shared" si="1"/>
        <v>0</v>
      </c>
      <c r="G22" s="133" t="s">
        <v>100</v>
      </c>
    </row>
    <row r="23" spans="1:7" ht="30.2" customHeight="1">
      <c r="A23" s="129"/>
      <c r="B23" s="138"/>
      <c r="C23" s="12" t="s">
        <v>28</v>
      </c>
      <c r="D23" s="13">
        <f t="shared" si="0"/>
        <v>0.65</v>
      </c>
      <c r="E23" s="13" t="s">
        <v>102</v>
      </c>
      <c r="F23" s="14">
        <f t="shared" si="1"/>
        <v>0</v>
      </c>
      <c r="G23" s="133" t="s">
        <v>100</v>
      </c>
    </row>
    <row r="24" spans="1:7" ht="30.2" customHeight="1">
      <c r="A24" s="129"/>
      <c r="B24" s="138"/>
      <c r="C24" s="12" t="s">
        <v>37</v>
      </c>
      <c r="D24" s="13">
        <f t="shared" si="0"/>
        <v>0.65</v>
      </c>
      <c r="E24" s="13" t="s">
        <v>102</v>
      </c>
      <c r="F24" s="14">
        <f t="shared" si="1"/>
        <v>0</v>
      </c>
      <c r="G24" s="133" t="s">
        <v>100</v>
      </c>
    </row>
    <row r="25" spans="1:7" ht="30.2" customHeight="1">
      <c r="A25" s="129"/>
      <c r="B25" s="138"/>
      <c r="C25" s="12" t="s">
        <v>36</v>
      </c>
      <c r="D25" s="13">
        <f t="shared" si="0"/>
        <v>0.13</v>
      </c>
      <c r="E25" s="13" t="s">
        <v>103</v>
      </c>
      <c r="F25" s="14">
        <f t="shared" si="1"/>
        <v>0</v>
      </c>
      <c r="G25" s="133" t="s">
        <v>100</v>
      </c>
    </row>
    <row r="26" spans="1:7" ht="30.2" customHeight="1">
      <c r="A26" s="129"/>
      <c r="B26" s="138"/>
      <c r="C26" s="12" t="s">
        <v>69</v>
      </c>
      <c r="D26" s="13">
        <f t="shared" si="0"/>
        <v>0.13</v>
      </c>
      <c r="E26" s="13" t="s">
        <v>103</v>
      </c>
      <c r="F26" s="14">
        <f t="shared" si="1"/>
        <v>0</v>
      </c>
      <c r="G26" s="134" t="s">
        <v>100</v>
      </c>
    </row>
    <row r="27" spans="1:7" ht="24.95" customHeight="1">
      <c r="A27" s="129"/>
      <c r="B27" s="139" t="s">
        <v>249</v>
      </c>
      <c r="C27" s="12" t="s">
        <v>380</v>
      </c>
      <c r="D27" s="13">
        <f t="shared" si="0"/>
        <v>26</v>
      </c>
      <c r="E27" s="13" t="s">
        <v>108</v>
      </c>
      <c r="F27" s="14">
        <f t="shared" si="1"/>
        <v>0</v>
      </c>
      <c r="G27" s="132" t="s">
        <v>383</v>
      </c>
    </row>
    <row r="28" spans="1:7" ht="24.95" customHeight="1">
      <c r="A28" s="129"/>
      <c r="B28" s="138"/>
      <c r="C28" s="12" t="s">
        <v>27</v>
      </c>
      <c r="D28" s="13">
        <f t="shared" si="0"/>
        <v>0.65</v>
      </c>
      <c r="E28" s="13" t="s">
        <v>102</v>
      </c>
      <c r="F28" s="14">
        <f t="shared" si="1"/>
        <v>0</v>
      </c>
      <c r="G28" s="133" t="s">
        <v>100</v>
      </c>
    </row>
    <row r="29" spans="1:7" ht="24.95" customHeight="1">
      <c r="A29" s="129"/>
      <c r="B29" s="138"/>
      <c r="C29" s="12" t="s">
        <v>69</v>
      </c>
      <c r="D29" s="13">
        <f t="shared" si="0"/>
        <v>0.32500000000000001</v>
      </c>
      <c r="E29" s="13" t="s">
        <v>98</v>
      </c>
      <c r="F29" s="14">
        <f t="shared" si="1"/>
        <v>0</v>
      </c>
      <c r="G29" s="134" t="s">
        <v>100</v>
      </c>
    </row>
    <row r="30" spans="1:7" ht="24.95" customHeight="1">
      <c r="A30" s="129"/>
      <c r="B30" s="139" t="s">
        <v>250</v>
      </c>
      <c r="C30" s="12" t="s">
        <v>140</v>
      </c>
      <c r="D30" s="13">
        <f t="shared" si="0"/>
        <v>22.75</v>
      </c>
      <c r="E30" s="13" t="s">
        <v>107</v>
      </c>
      <c r="F30" s="14">
        <f t="shared" si="1"/>
        <v>0</v>
      </c>
      <c r="G30" s="132" t="s">
        <v>384</v>
      </c>
    </row>
    <row r="31" spans="1:7" ht="24.95" customHeight="1">
      <c r="A31" s="129"/>
      <c r="B31" s="138"/>
      <c r="C31" s="12" t="s">
        <v>30</v>
      </c>
      <c r="D31" s="13">
        <f t="shared" si="0"/>
        <v>0.52</v>
      </c>
      <c r="E31" s="13" t="s">
        <v>196</v>
      </c>
      <c r="F31" s="14">
        <f t="shared" si="1"/>
        <v>0</v>
      </c>
      <c r="G31" s="133" t="s">
        <v>100</v>
      </c>
    </row>
    <row r="32" spans="1:7" ht="24.95" customHeight="1">
      <c r="A32" s="129"/>
      <c r="B32" s="138"/>
      <c r="C32" s="12" t="s">
        <v>22</v>
      </c>
      <c r="D32" s="13">
        <f t="shared" si="0"/>
        <v>0.32500000000000001</v>
      </c>
      <c r="E32" s="13" t="s">
        <v>98</v>
      </c>
      <c r="F32" s="14">
        <f t="shared" si="1"/>
        <v>0</v>
      </c>
      <c r="G32" s="133" t="s">
        <v>100</v>
      </c>
    </row>
    <row r="33" spans="1:7" ht="24.95" customHeight="1">
      <c r="A33" s="129"/>
      <c r="B33" s="138"/>
      <c r="C33" s="12" t="s">
        <v>91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33" t="s">
        <v>100</v>
      </c>
    </row>
    <row r="34" spans="1:7" ht="24.95" customHeight="1">
      <c r="A34" s="129"/>
      <c r="B34" s="138"/>
      <c r="C34" s="12" t="s">
        <v>28</v>
      </c>
      <c r="D34" s="13">
        <f t="shared" si="0"/>
        <v>0.32500000000000001</v>
      </c>
      <c r="E34" s="13" t="s">
        <v>98</v>
      </c>
      <c r="F34" s="14">
        <f t="shared" si="1"/>
        <v>0</v>
      </c>
      <c r="G34" s="134" t="s">
        <v>100</v>
      </c>
    </row>
    <row r="35" spans="1:7" ht="24.95" customHeight="1">
      <c r="A35" s="128"/>
      <c r="B35" s="18" t="s">
        <v>40</v>
      </c>
      <c r="C35" s="12" t="s">
        <v>41</v>
      </c>
      <c r="D35" s="13">
        <f t="shared" si="0"/>
        <v>13</v>
      </c>
      <c r="E35" s="60" t="s">
        <v>95</v>
      </c>
      <c r="F35" s="14">
        <f t="shared" si="1"/>
        <v>0</v>
      </c>
      <c r="G35" s="75" t="s">
        <v>19</v>
      </c>
    </row>
    <row r="36" spans="1:7" ht="30" customHeight="1">
      <c r="A36" s="137" t="s">
        <v>13</v>
      </c>
      <c r="B36" s="135" t="s">
        <v>251</v>
      </c>
      <c r="C36" s="12" t="s">
        <v>17</v>
      </c>
      <c r="D36" s="13">
        <f t="shared" si="0"/>
        <v>65</v>
      </c>
      <c r="E36" s="60" t="s">
        <v>109</v>
      </c>
      <c r="F36" s="14">
        <f t="shared" si="1"/>
        <v>0</v>
      </c>
      <c r="G36" s="132" t="s">
        <v>385</v>
      </c>
    </row>
    <row r="37" spans="1:7" ht="30" customHeight="1">
      <c r="A37" s="137"/>
      <c r="B37" s="136"/>
      <c r="C37" s="12" t="s">
        <v>207</v>
      </c>
      <c r="D37" s="13">
        <f t="shared" si="0"/>
        <v>32.5</v>
      </c>
      <c r="E37" s="60" t="s">
        <v>110</v>
      </c>
      <c r="F37" s="14">
        <f t="shared" si="1"/>
        <v>0</v>
      </c>
      <c r="G37" s="133" t="s">
        <v>100</v>
      </c>
    </row>
    <row r="38" spans="1:7" ht="30" customHeight="1">
      <c r="A38" s="137"/>
      <c r="B38" s="136"/>
      <c r="C38" s="12" t="s">
        <v>137</v>
      </c>
      <c r="D38" s="13">
        <f t="shared" si="0"/>
        <v>9.75</v>
      </c>
      <c r="E38" s="60">
        <v>15</v>
      </c>
      <c r="F38" s="14">
        <f t="shared" si="1"/>
        <v>0</v>
      </c>
      <c r="G38" s="133" t="s">
        <v>100</v>
      </c>
    </row>
    <row r="39" spans="1:7" ht="30" customHeight="1">
      <c r="A39" s="137"/>
      <c r="B39" s="136"/>
      <c r="C39" s="12" t="s">
        <v>381</v>
      </c>
      <c r="D39" s="13">
        <f t="shared" si="0"/>
        <v>9.75</v>
      </c>
      <c r="E39" s="60">
        <v>15</v>
      </c>
      <c r="F39" s="14">
        <f t="shared" si="1"/>
        <v>0</v>
      </c>
      <c r="G39" s="133" t="s">
        <v>100</v>
      </c>
    </row>
    <row r="40" spans="1:7" ht="24.95" customHeight="1">
      <c r="A40" s="137"/>
      <c r="B40" s="140"/>
      <c r="C40" s="12" t="s">
        <v>75</v>
      </c>
      <c r="D40" s="13">
        <f t="shared" si="0"/>
        <v>0.32500000000000001</v>
      </c>
      <c r="E40" s="13" t="s">
        <v>98</v>
      </c>
      <c r="F40" s="14">
        <f t="shared" si="1"/>
        <v>0</v>
      </c>
      <c r="G40" s="134" t="s">
        <v>100</v>
      </c>
    </row>
    <row r="41" spans="1:7" ht="17.25">
      <c r="A41" s="20"/>
      <c r="B41" s="21"/>
      <c r="C41" s="23"/>
      <c r="D41" s="23"/>
      <c r="E41" s="23"/>
      <c r="F41" s="24"/>
      <c r="G41" s="114" t="s">
        <v>100</v>
      </c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36:A40"/>
    <mergeCell ref="A17:A35"/>
    <mergeCell ref="B18:B26"/>
    <mergeCell ref="G18:G26"/>
    <mergeCell ref="B27:B29"/>
    <mergeCell ref="G27:G29"/>
    <mergeCell ref="B30:B34"/>
    <mergeCell ref="G30:G34"/>
    <mergeCell ref="B36:B40"/>
    <mergeCell ref="G36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2"/>
  <sheetViews>
    <sheetView zoomScale="85" zoomScaleNormal="85" zoomScaleSheetLayoutView="70" zoomScalePageLayoutView="40" workbookViewId="0">
      <selection activeCell="F17" sqref="F17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252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7" t="s">
        <v>6</v>
      </c>
      <c r="B9" s="57" t="s">
        <v>5</v>
      </c>
      <c r="C9" s="57" t="s">
        <v>4</v>
      </c>
      <c r="D9" s="11" t="s">
        <v>3</v>
      </c>
      <c r="E9" s="11" t="s">
        <v>2</v>
      </c>
      <c r="F9" s="11" t="s">
        <v>1</v>
      </c>
      <c r="G9" s="57" t="s">
        <v>0</v>
      </c>
    </row>
    <row r="10" spans="1:7" s="3" customFormat="1" ht="24.95" customHeight="1">
      <c r="A10" s="137" t="s">
        <v>11</v>
      </c>
      <c r="B10" s="139" t="s">
        <v>541</v>
      </c>
      <c r="C10" s="12" t="s">
        <v>21</v>
      </c>
      <c r="D10" s="13">
        <f t="shared" ref="D10:D39" si="0">0.65*E10</f>
        <v>16.25</v>
      </c>
      <c r="E10" s="60" t="s">
        <v>128</v>
      </c>
      <c r="F10" s="14">
        <f t="shared" ref="F10:F39" si="1">($B$6*D10)+($B$7*E10)</f>
        <v>0</v>
      </c>
      <c r="G10" s="132" t="s">
        <v>556</v>
      </c>
    </row>
    <row r="11" spans="1:7" s="3" customFormat="1" ht="24.95" customHeight="1">
      <c r="A11" s="137"/>
      <c r="B11" s="138"/>
      <c r="C11" s="62" t="s">
        <v>66</v>
      </c>
      <c r="D11" s="13">
        <f t="shared" si="0"/>
        <v>13</v>
      </c>
      <c r="E11" s="60" t="s">
        <v>95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8"/>
      <c r="C12" s="62" t="s">
        <v>29</v>
      </c>
      <c r="D12" s="13">
        <f t="shared" si="0"/>
        <v>0.78</v>
      </c>
      <c r="E12" s="60" t="s">
        <v>129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8"/>
      <c r="C13" s="62" t="s">
        <v>28</v>
      </c>
      <c r="D13" s="13">
        <f t="shared" si="0"/>
        <v>0.78</v>
      </c>
      <c r="E13" s="60" t="s">
        <v>129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38"/>
      <c r="C14" s="62" t="s">
        <v>24</v>
      </c>
      <c r="D14" s="13">
        <f t="shared" si="0"/>
        <v>0.32500000000000001</v>
      </c>
      <c r="E14" s="60" t="s">
        <v>98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46"/>
      <c r="C15" s="32" t="s">
        <v>22</v>
      </c>
      <c r="D15" s="13">
        <f t="shared" si="0"/>
        <v>0.13</v>
      </c>
      <c r="E15" s="60" t="s">
        <v>103</v>
      </c>
      <c r="F15" s="14">
        <f t="shared" si="1"/>
        <v>0</v>
      </c>
      <c r="G15" s="134" t="s">
        <v>100</v>
      </c>
    </row>
    <row r="16" spans="1:7" s="3" customFormat="1" ht="24.95" customHeight="1">
      <c r="A16" s="80"/>
      <c r="B16" s="130" t="s">
        <v>64</v>
      </c>
      <c r="C16" s="62" t="s">
        <v>21</v>
      </c>
      <c r="D16" s="13">
        <f t="shared" si="0"/>
        <v>32.5</v>
      </c>
      <c r="E16" s="60" t="s">
        <v>110</v>
      </c>
      <c r="F16" s="14">
        <f t="shared" si="1"/>
        <v>0</v>
      </c>
      <c r="G16" s="132" t="s">
        <v>177</v>
      </c>
    </row>
    <row r="17" spans="1:7" s="3" customFormat="1" ht="27.75" customHeight="1">
      <c r="A17" s="129" t="s">
        <v>12</v>
      </c>
      <c r="B17" s="130"/>
      <c r="C17" s="12" t="s">
        <v>133</v>
      </c>
      <c r="D17" s="13">
        <f t="shared" si="0"/>
        <v>1.625</v>
      </c>
      <c r="E17" s="60" t="s">
        <v>106</v>
      </c>
      <c r="F17" s="14">
        <f t="shared" si="1"/>
        <v>0</v>
      </c>
      <c r="G17" s="134" t="s">
        <v>100</v>
      </c>
    </row>
    <row r="18" spans="1:7" s="3" customFormat="1" ht="24.95" customHeight="1">
      <c r="A18" s="129"/>
      <c r="B18" s="135" t="s">
        <v>253</v>
      </c>
      <c r="C18" s="12" t="s">
        <v>388</v>
      </c>
      <c r="D18" s="13">
        <f t="shared" si="0"/>
        <v>4.55</v>
      </c>
      <c r="E18" s="13" t="s">
        <v>116</v>
      </c>
      <c r="F18" s="14">
        <f t="shared" si="1"/>
        <v>0</v>
      </c>
      <c r="G18" s="132" t="s">
        <v>392</v>
      </c>
    </row>
    <row r="19" spans="1:7" s="3" customFormat="1" ht="24.95" customHeight="1">
      <c r="A19" s="129"/>
      <c r="B19" s="136"/>
      <c r="C19" s="12" t="s">
        <v>65</v>
      </c>
      <c r="D19" s="13">
        <f t="shared" si="0"/>
        <v>3.9000000000000004</v>
      </c>
      <c r="E19" s="13" t="s">
        <v>130</v>
      </c>
      <c r="F19" s="14">
        <f t="shared" si="1"/>
        <v>0</v>
      </c>
      <c r="G19" s="133" t="s">
        <v>100</v>
      </c>
    </row>
    <row r="20" spans="1:7" s="3" customFormat="1" ht="24.95" customHeight="1">
      <c r="A20" s="129"/>
      <c r="B20" s="136"/>
      <c r="C20" s="12" t="s">
        <v>211</v>
      </c>
      <c r="D20" s="13">
        <f t="shared" si="0"/>
        <v>1.9500000000000002</v>
      </c>
      <c r="E20" s="13" t="s">
        <v>115</v>
      </c>
      <c r="F20" s="14">
        <f t="shared" si="1"/>
        <v>0</v>
      </c>
      <c r="G20" s="133" t="s">
        <v>100</v>
      </c>
    </row>
    <row r="21" spans="1:7" s="3" customFormat="1" ht="24.95" customHeight="1">
      <c r="A21" s="129"/>
      <c r="B21" s="136"/>
      <c r="C21" s="12" t="s">
        <v>38</v>
      </c>
      <c r="D21" s="13">
        <f t="shared" si="0"/>
        <v>1.3</v>
      </c>
      <c r="E21" s="13" t="s">
        <v>101</v>
      </c>
      <c r="F21" s="14">
        <f t="shared" si="1"/>
        <v>0</v>
      </c>
      <c r="G21" s="133" t="s">
        <v>100</v>
      </c>
    </row>
    <row r="22" spans="1:7" s="3" customFormat="1" ht="24.95" customHeight="1">
      <c r="A22" s="129"/>
      <c r="B22" s="136"/>
      <c r="C22" s="12" t="s">
        <v>22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33" t="s">
        <v>100</v>
      </c>
    </row>
    <row r="23" spans="1:7" s="3" customFormat="1" ht="24.75" customHeight="1">
      <c r="A23" s="129"/>
      <c r="B23" s="136"/>
      <c r="C23" s="12" t="s">
        <v>62</v>
      </c>
      <c r="D23" s="13">
        <f t="shared" si="0"/>
        <v>0.32500000000000001</v>
      </c>
      <c r="E23" s="13" t="s">
        <v>98</v>
      </c>
      <c r="F23" s="14">
        <f t="shared" si="1"/>
        <v>0</v>
      </c>
      <c r="G23" s="134" t="s">
        <v>100</v>
      </c>
    </row>
    <row r="24" spans="1:7" s="3" customFormat="1" ht="30" customHeight="1">
      <c r="A24" s="129"/>
      <c r="B24" s="139" t="s">
        <v>183</v>
      </c>
      <c r="C24" s="12" t="s">
        <v>201</v>
      </c>
      <c r="D24" s="13">
        <f t="shared" si="0"/>
        <v>32.5</v>
      </c>
      <c r="E24" s="13" t="s">
        <v>110</v>
      </c>
      <c r="F24" s="14">
        <f t="shared" si="1"/>
        <v>0</v>
      </c>
      <c r="G24" s="132" t="s">
        <v>393</v>
      </c>
    </row>
    <row r="25" spans="1:7" s="3" customFormat="1" ht="24.75" customHeight="1">
      <c r="A25" s="129"/>
      <c r="B25" s="138"/>
      <c r="C25" s="12" t="s">
        <v>34</v>
      </c>
      <c r="D25" s="13">
        <f t="shared" si="0"/>
        <v>3.25</v>
      </c>
      <c r="E25" s="13" t="s">
        <v>111</v>
      </c>
      <c r="F25" s="14">
        <f t="shared" si="1"/>
        <v>0</v>
      </c>
      <c r="G25" s="133" t="s">
        <v>100</v>
      </c>
    </row>
    <row r="26" spans="1:7" s="3" customFormat="1" ht="24.75" customHeight="1">
      <c r="A26" s="129"/>
      <c r="B26" s="138"/>
      <c r="C26" s="12" t="s">
        <v>23</v>
      </c>
      <c r="D26" s="13">
        <f t="shared" si="0"/>
        <v>3.25</v>
      </c>
      <c r="E26" s="13" t="s">
        <v>111</v>
      </c>
      <c r="F26" s="14">
        <f t="shared" si="1"/>
        <v>0</v>
      </c>
      <c r="G26" s="133" t="s">
        <v>100</v>
      </c>
    </row>
    <row r="27" spans="1:7" s="3" customFormat="1" ht="24.75" customHeight="1">
      <c r="A27" s="129"/>
      <c r="B27" s="138"/>
      <c r="C27" s="12" t="s">
        <v>62</v>
      </c>
      <c r="D27" s="13">
        <f t="shared" si="0"/>
        <v>3.25</v>
      </c>
      <c r="E27" s="13" t="s">
        <v>111</v>
      </c>
      <c r="F27" s="14">
        <f t="shared" si="1"/>
        <v>0</v>
      </c>
      <c r="G27" s="133" t="s">
        <v>100</v>
      </c>
    </row>
    <row r="28" spans="1:7" s="3" customFormat="1" ht="24.75" customHeight="1">
      <c r="A28" s="129"/>
      <c r="B28" s="138"/>
      <c r="C28" s="12" t="s">
        <v>25</v>
      </c>
      <c r="D28" s="13">
        <f t="shared" si="0"/>
        <v>2.6</v>
      </c>
      <c r="E28" s="13" t="s">
        <v>118</v>
      </c>
      <c r="F28" s="14">
        <f t="shared" si="1"/>
        <v>0</v>
      </c>
      <c r="G28" s="133" t="s">
        <v>100</v>
      </c>
    </row>
    <row r="29" spans="1:7" s="3" customFormat="1" ht="24.75" customHeight="1">
      <c r="A29" s="129"/>
      <c r="B29" s="138"/>
      <c r="C29" s="12" t="s">
        <v>54</v>
      </c>
      <c r="D29" s="13">
        <f t="shared" si="0"/>
        <v>1.3</v>
      </c>
      <c r="E29" s="13" t="s">
        <v>101</v>
      </c>
      <c r="F29" s="14">
        <f t="shared" si="1"/>
        <v>0</v>
      </c>
      <c r="G29" s="133" t="s">
        <v>100</v>
      </c>
    </row>
    <row r="30" spans="1:7" s="3" customFormat="1" ht="24.75" customHeight="1">
      <c r="A30" s="129"/>
      <c r="B30" s="138"/>
      <c r="C30" s="12" t="s">
        <v>22</v>
      </c>
      <c r="D30" s="13">
        <f t="shared" si="0"/>
        <v>0.65</v>
      </c>
      <c r="E30" s="13" t="s">
        <v>102</v>
      </c>
      <c r="F30" s="14">
        <f t="shared" si="1"/>
        <v>0</v>
      </c>
      <c r="G30" s="133" t="s">
        <v>100</v>
      </c>
    </row>
    <row r="31" spans="1:7" s="3" customFormat="1" ht="24.75" customHeight="1">
      <c r="A31" s="129"/>
      <c r="B31" s="138"/>
      <c r="C31" s="12" t="s">
        <v>126</v>
      </c>
      <c r="D31" s="13">
        <f t="shared" si="0"/>
        <v>0.65</v>
      </c>
      <c r="E31" s="13" t="s">
        <v>102</v>
      </c>
      <c r="F31" s="14">
        <f t="shared" si="1"/>
        <v>0</v>
      </c>
      <c r="G31" s="133" t="s">
        <v>100</v>
      </c>
    </row>
    <row r="32" spans="1:7" s="3" customFormat="1" ht="24.75" customHeight="1">
      <c r="A32" s="129"/>
      <c r="B32" s="138"/>
      <c r="C32" s="12" t="s">
        <v>28</v>
      </c>
      <c r="D32" s="13">
        <f t="shared" si="0"/>
        <v>0.13</v>
      </c>
      <c r="E32" s="13" t="s">
        <v>103</v>
      </c>
      <c r="F32" s="14">
        <f t="shared" si="1"/>
        <v>0</v>
      </c>
      <c r="G32" s="133" t="s">
        <v>100</v>
      </c>
    </row>
    <row r="33" spans="1:7" s="3" customFormat="1" ht="24.75" customHeight="1">
      <c r="A33" s="129"/>
      <c r="B33" s="138"/>
      <c r="C33" s="12" t="s">
        <v>63</v>
      </c>
      <c r="D33" s="13">
        <f t="shared" si="0"/>
        <v>6.5000000000000002E-2</v>
      </c>
      <c r="E33" s="13" t="s">
        <v>99</v>
      </c>
      <c r="F33" s="14">
        <f t="shared" si="1"/>
        <v>0</v>
      </c>
      <c r="G33" s="134" t="s">
        <v>100</v>
      </c>
    </row>
    <row r="34" spans="1:7" ht="27" customHeight="1">
      <c r="A34" s="129"/>
      <c r="B34" s="139" t="s">
        <v>254</v>
      </c>
      <c r="C34" s="31" t="s">
        <v>222</v>
      </c>
      <c r="D34" s="13">
        <f t="shared" si="0"/>
        <v>16.25</v>
      </c>
      <c r="E34" s="28" t="s">
        <v>128</v>
      </c>
      <c r="F34" s="14">
        <f t="shared" si="1"/>
        <v>0</v>
      </c>
      <c r="G34" s="132" t="s">
        <v>394</v>
      </c>
    </row>
    <row r="35" spans="1:7" ht="27" customHeight="1">
      <c r="A35" s="129"/>
      <c r="B35" s="136"/>
      <c r="C35" s="31" t="s">
        <v>49</v>
      </c>
      <c r="D35" s="13">
        <f t="shared" si="0"/>
        <v>1.9500000000000002</v>
      </c>
      <c r="E35" s="28" t="s">
        <v>115</v>
      </c>
      <c r="F35" s="14">
        <f t="shared" si="1"/>
        <v>0</v>
      </c>
      <c r="G35" s="133" t="s">
        <v>100</v>
      </c>
    </row>
    <row r="36" spans="1:7" ht="27" customHeight="1">
      <c r="A36" s="129"/>
      <c r="B36" s="136"/>
      <c r="C36" s="65" t="s">
        <v>76</v>
      </c>
      <c r="D36" s="13">
        <f t="shared" si="0"/>
        <v>0.13</v>
      </c>
      <c r="E36" s="28" t="s">
        <v>103</v>
      </c>
      <c r="F36" s="14">
        <f t="shared" si="1"/>
        <v>0</v>
      </c>
      <c r="G36" s="133" t="s">
        <v>100</v>
      </c>
    </row>
    <row r="37" spans="1:7" ht="27" customHeight="1">
      <c r="A37" s="129"/>
      <c r="B37" s="136"/>
      <c r="C37" s="65" t="s">
        <v>91</v>
      </c>
      <c r="D37" s="13">
        <f t="shared" si="0"/>
        <v>6.5000000000000002E-2</v>
      </c>
      <c r="E37" s="28" t="s">
        <v>99</v>
      </c>
      <c r="F37" s="14">
        <f t="shared" si="1"/>
        <v>0</v>
      </c>
      <c r="G37" s="133" t="s">
        <v>100</v>
      </c>
    </row>
    <row r="38" spans="1:7" ht="27" customHeight="1">
      <c r="A38" s="129"/>
      <c r="B38" s="136"/>
      <c r="C38" s="65" t="s">
        <v>178</v>
      </c>
      <c r="D38" s="13">
        <f t="shared" si="0"/>
        <v>6.5000000000000002E-2</v>
      </c>
      <c r="E38" s="28" t="s">
        <v>99</v>
      </c>
      <c r="F38" s="14">
        <f t="shared" si="1"/>
        <v>0</v>
      </c>
      <c r="G38" s="134" t="s">
        <v>100</v>
      </c>
    </row>
    <row r="39" spans="1:7" ht="24.95" customHeight="1">
      <c r="A39" s="128"/>
      <c r="B39" s="55" t="s">
        <v>40</v>
      </c>
      <c r="C39" s="12" t="s">
        <v>389</v>
      </c>
      <c r="D39" s="13">
        <f t="shared" si="0"/>
        <v>13</v>
      </c>
      <c r="E39" s="60">
        <v>20</v>
      </c>
      <c r="F39" s="14">
        <f t="shared" si="1"/>
        <v>0</v>
      </c>
      <c r="G39" s="56" t="s">
        <v>19</v>
      </c>
    </row>
    <row r="40" spans="1:7" ht="28.5" customHeight="1">
      <c r="A40" s="137" t="s">
        <v>16</v>
      </c>
      <c r="B40" s="108" t="s">
        <v>181</v>
      </c>
      <c r="C40" s="12" t="s">
        <v>387</v>
      </c>
      <c r="D40" s="13">
        <f t="shared" ref="D40:D41" si="2">0.65*E40</f>
        <v>65</v>
      </c>
      <c r="E40" s="60" t="s">
        <v>109</v>
      </c>
      <c r="F40" s="14">
        <f t="shared" ref="F40:F41" si="3">($B$6*D40)+($B$7*E40)</f>
        <v>0</v>
      </c>
      <c r="G40" s="112" t="s">
        <v>19</v>
      </c>
    </row>
    <row r="41" spans="1:7" ht="28.5" customHeight="1">
      <c r="A41" s="137"/>
      <c r="B41" s="108" t="s">
        <v>18</v>
      </c>
      <c r="C41" s="12" t="s">
        <v>17</v>
      </c>
      <c r="D41" s="13">
        <f t="shared" si="2"/>
        <v>65</v>
      </c>
      <c r="E41" s="60" t="s">
        <v>109</v>
      </c>
      <c r="F41" s="14">
        <f t="shared" si="3"/>
        <v>0</v>
      </c>
      <c r="G41" s="19" t="s">
        <v>19</v>
      </c>
    </row>
    <row r="42" spans="1:7">
      <c r="G42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40:A41"/>
    <mergeCell ref="A17:A39"/>
    <mergeCell ref="B18:B23"/>
    <mergeCell ref="G18:G23"/>
    <mergeCell ref="B24:B33"/>
    <mergeCell ref="G24:G33"/>
    <mergeCell ref="B34:B38"/>
    <mergeCell ref="G34:G38"/>
    <mergeCell ref="B16:B17"/>
    <mergeCell ref="G16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41"/>
  <sheetViews>
    <sheetView zoomScale="85" zoomScaleNormal="85" zoomScaleSheetLayoutView="70" zoomScalePageLayoutView="40" workbookViewId="0">
      <selection activeCell="G10" sqref="G10:G1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255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8" t="s">
        <v>6</v>
      </c>
      <c r="B9" s="78" t="s">
        <v>5</v>
      </c>
      <c r="C9" s="78" t="s">
        <v>4</v>
      </c>
      <c r="D9" s="11" t="s">
        <v>3</v>
      </c>
      <c r="E9" s="11" t="s">
        <v>2</v>
      </c>
      <c r="F9" s="11" t="s">
        <v>1</v>
      </c>
      <c r="G9" s="78" t="s">
        <v>0</v>
      </c>
    </row>
    <row r="10" spans="1:7" s="3" customFormat="1" ht="24.95" customHeight="1">
      <c r="A10" s="137" t="s">
        <v>11</v>
      </c>
      <c r="B10" s="135" t="s">
        <v>542</v>
      </c>
      <c r="C10" s="12" t="s">
        <v>21</v>
      </c>
      <c r="D10" s="13">
        <f t="shared" ref="D10:D39" si="0">0.65*E10</f>
        <v>13</v>
      </c>
      <c r="E10" s="63" t="s">
        <v>95</v>
      </c>
      <c r="F10" s="14">
        <f t="shared" ref="F10:F39" si="1">($B$6*D10)+($B$7*E10)</f>
        <v>0</v>
      </c>
      <c r="G10" s="132" t="s">
        <v>557</v>
      </c>
    </row>
    <row r="11" spans="1:7" s="3" customFormat="1" ht="24.95" customHeight="1">
      <c r="A11" s="137"/>
      <c r="B11" s="136"/>
      <c r="C11" s="62" t="s">
        <v>142</v>
      </c>
      <c r="D11" s="13">
        <f t="shared" si="0"/>
        <v>13</v>
      </c>
      <c r="E11" s="64" t="s">
        <v>95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62" t="s">
        <v>41</v>
      </c>
      <c r="D12" s="13">
        <f t="shared" si="0"/>
        <v>9.75</v>
      </c>
      <c r="E12" s="64" t="s">
        <v>96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62" t="s">
        <v>29</v>
      </c>
      <c r="D13" s="13">
        <f t="shared" si="0"/>
        <v>0.19500000000000001</v>
      </c>
      <c r="E13" s="64" t="s">
        <v>124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40"/>
      <c r="C14" s="62" t="s">
        <v>28</v>
      </c>
      <c r="D14" s="13">
        <f t="shared" si="0"/>
        <v>0.19500000000000001</v>
      </c>
      <c r="E14" s="64" t="s">
        <v>124</v>
      </c>
      <c r="F14" s="14">
        <f t="shared" si="1"/>
        <v>0</v>
      </c>
      <c r="G14" s="134" t="s">
        <v>100</v>
      </c>
    </row>
    <row r="15" spans="1:7" s="3" customFormat="1" ht="47.25" customHeight="1">
      <c r="A15" s="127" t="s">
        <v>12</v>
      </c>
      <c r="B15" s="101" t="s">
        <v>47</v>
      </c>
      <c r="C15" s="62" t="s">
        <v>21</v>
      </c>
      <c r="D15" s="13">
        <f t="shared" si="0"/>
        <v>34.450000000000003</v>
      </c>
      <c r="E15" s="63" t="s">
        <v>143</v>
      </c>
      <c r="F15" s="14">
        <f t="shared" si="1"/>
        <v>0</v>
      </c>
      <c r="G15" s="100" t="s">
        <v>134</v>
      </c>
    </row>
    <row r="16" spans="1:7" ht="25.5" customHeight="1">
      <c r="A16" s="129"/>
      <c r="B16" s="135" t="s">
        <v>257</v>
      </c>
      <c r="C16" s="12" t="s">
        <v>78</v>
      </c>
      <c r="D16" s="13">
        <f t="shared" si="0"/>
        <v>19.5</v>
      </c>
      <c r="E16" s="63" t="s">
        <v>113</v>
      </c>
      <c r="F16" s="14">
        <f t="shared" si="1"/>
        <v>0</v>
      </c>
      <c r="G16" s="132" t="s">
        <v>397</v>
      </c>
    </row>
    <row r="17" spans="1:7" ht="25.5" customHeight="1">
      <c r="A17" s="129"/>
      <c r="B17" s="136"/>
      <c r="C17" s="12" t="s">
        <v>62</v>
      </c>
      <c r="D17" s="13">
        <f t="shared" si="0"/>
        <v>1.9500000000000002</v>
      </c>
      <c r="E17" s="63" t="s">
        <v>115</v>
      </c>
      <c r="F17" s="14">
        <f t="shared" si="1"/>
        <v>0</v>
      </c>
      <c r="G17" s="133" t="s">
        <v>100</v>
      </c>
    </row>
    <row r="18" spans="1:7" ht="33.75" customHeight="1">
      <c r="A18" s="129"/>
      <c r="B18" s="136"/>
      <c r="C18" s="12" t="s">
        <v>38</v>
      </c>
      <c r="D18" s="13">
        <f t="shared" si="0"/>
        <v>1.3</v>
      </c>
      <c r="E18" s="63" t="s">
        <v>101</v>
      </c>
      <c r="F18" s="14">
        <f t="shared" si="1"/>
        <v>0</v>
      </c>
      <c r="G18" s="133" t="s">
        <v>100</v>
      </c>
    </row>
    <row r="19" spans="1:7" ht="25.5" customHeight="1">
      <c r="A19" s="129"/>
      <c r="B19" s="136"/>
      <c r="C19" s="12" t="s">
        <v>28</v>
      </c>
      <c r="D19" s="13">
        <f t="shared" si="0"/>
        <v>0.97500000000000009</v>
      </c>
      <c r="E19" s="63" t="s">
        <v>112</v>
      </c>
      <c r="F19" s="14">
        <f t="shared" si="1"/>
        <v>0</v>
      </c>
      <c r="G19" s="133" t="s">
        <v>100</v>
      </c>
    </row>
    <row r="20" spans="1:7" ht="25.5" customHeight="1">
      <c r="A20" s="129"/>
      <c r="B20" s="136"/>
      <c r="C20" s="12" t="s">
        <v>36</v>
      </c>
      <c r="D20" s="13">
        <f t="shared" si="0"/>
        <v>0.65</v>
      </c>
      <c r="E20" s="63" t="s">
        <v>102</v>
      </c>
      <c r="F20" s="14">
        <f t="shared" si="1"/>
        <v>0</v>
      </c>
      <c r="G20" s="133" t="s">
        <v>100</v>
      </c>
    </row>
    <row r="21" spans="1:7" ht="25.5" customHeight="1">
      <c r="A21" s="129"/>
      <c r="B21" s="136"/>
      <c r="C21" s="12" t="s">
        <v>29</v>
      </c>
      <c r="D21" s="13">
        <f t="shared" si="0"/>
        <v>0.32500000000000001</v>
      </c>
      <c r="E21" s="63" t="s">
        <v>98</v>
      </c>
      <c r="F21" s="14">
        <f t="shared" si="1"/>
        <v>0</v>
      </c>
      <c r="G21" s="133" t="s">
        <v>100</v>
      </c>
    </row>
    <row r="22" spans="1:7" ht="25.5" customHeight="1">
      <c r="A22" s="129"/>
      <c r="B22" s="136"/>
      <c r="C22" s="12" t="s">
        <v>22</v>
      </c>
      <c r="D22" s="13">
        <f t="shared" si="0"/>
        <v>0.32500000000000001</v>
      </c>
      <c r="E22" s="63" t="s">
        <v>98</v>
      </c>
      <c r="F22" s="14">
        <f t="shared" si="1"/>
        <v>0</v>
      </c>
      <c r="G22" s="133" t="s">
        <v>100</v>
      </c>
    </row>
    <row r="23" spans="1:7" ht="25.5" customHeight="1">
      <c r="A23" s="129"/>
      <c r="B23" s="136"/>
      <c r="C23" s="12" t="s">
        <v>24</v>
      </c>
      <c r="D23" s="13">
        <f t="shared" si="0"/>
        <v>0.26</v>
      </c>
      <c r="E23" s="63" t="s">
        <v>117</v>
      </c>
      <c r="F23" s="14">
        <f t="shared" si="1"/>
        <v>0</v>
      </c>
      <c r="G23" s="134" t="s">
        <v>100</v>
      </c>
    </row>
    <row r="24" spans="1:7" ht="38.25" customHeight="1">
      <c r="A24" s="129"/>
      <c r="B24" s="139" t="s">
        <v>58</v>
      </c>
      <c r="C24" s="12" t="s">
        <v>396</v>
      </c>
      <c r="D24" s="13">
        <f t="shared" si="0"/>
        <v>26</v>
      </c>
      <c r="E24" s="63" t="s">
        <v>108</v>
      </c>
      <c r="F24" s="14">
        <f t="shared" si="1"/>
        <v>0</v>
      </c>
      <c r="G24" s="132" t="s">
        <v>398</v>
      </c>
    </row>
    <row r="25" spans="1:7" ht="28.5" customHeight="1">
      <c r="A25" s="129"/>
      <c r="B25" s="138"/>
      <c r="C25" s="12" t="s">
        <v>23</v>
      </c>
      <c r="D25" s="13">
        <f t="shared" si="0"/>
        <v>6.5</v>
      </c>
      <c r="E25" s="63" t="s">
        <v>97</v>
      </c>
      <c r="F25" s="14">
        <f t="shared" si="1"/>
        <v>0</v>
      </c>
      <c r="G25" s="133" t="s">
        <v>100</v>
      </c>
    </row>
    <row r="26" spans="1:7" ht="28.5" customHeight="1">
      <c r="A26" s="129"/>
      <c r="B26" s="138"/>
      <c r="C26" s="12" t="s">
        <v>34</v>
      </c>
      <c r="D26" s="13">
        <f t="shared" si="0"/>
        <v>3.25</v>
      </c>
      <c r="E26" s="63" t="s">
        <v>111</v>
      </c>
      <c r="F26" s="14">
        <f t="shared" si="1"/>
        <v>0</v>
      </c>
      <c r="G26" s="133" t="s">
        <v>100</v>
      </c>
    </row>
    <row r="27" spans="1:7" ht="28.5" customHeight="1">
      <c r="A27" s="129"/>
      <c r="B27" s="138"/>
      <c r="C27" s="12" t="s">
        <v>62</v>
      </c>
      <c r="D27" s="13">
        <f t="shared" si="0"/>
        <v>3.25</v>
      </c>
      <c r="E27" s="63" t="s">
        <v>111</v>
      </c>
      <c r="F27" s="14">
        <f t="shared" si="1"/>
        <v>0</v>
      </c>
      <c r="G27" s="133" t="s">
        <v>100</v>
      </c>
    </row>
    <row r="28" spans="1:7" ht="28.5" customHeight="1">
      <c r="A28" s="129"/>
      <c r="B28" s="138"/>
      <c r="C28" s="12" t="s">
        <v>25</v>
      </c>
      <c r="D28" s="13">
        <f t="shared" si="0"/>
        <v>1.9500000000000002</v>
      </c>
      <c r="E28" s="63" t="s">
        <v>115</v>
      </c>
      <c r="F28" s="14">
        <f t="shared" si="1"/>
        <v>0</v>
      </c>
      <c r="G28" s="133" t="s">
        <v>100</v>
      </c>
    </row>
    <row r="29" spans="1:7" ht="22.7" customHeight="1">
      <c r="A29" s="129"/>
      <c r="B29" s="138"/>
      <c r="C29" s="12" t="s">
        <v>27</v>
      </c>
      <c r="D29" s="13">
        <f t="shared" si="0"/>
        <v>1.9500000000000002</v>
      </c>
      <c r="E29" s="63" t="s">
        <v>115</v>
      </c>
      <c r="F29" s="14">
        <f t="shared" si="1"/>
        <v>0</v>
      </c>
      <c r="G29" s="133" t="s">
        <v>100</v>
      </c>
    </row>
    <row r="30" spans="1:7" ht="22.7" customHeight="1">
      <c r="A30" s="129"/>
      <c r="B30" s="138"/>
      <c r="C30" s="12" t="s">
        <v>28</v>
      </c>
      <c r="D30" s="13">
        <f t="shared" si="0"/>
        <v>1.3</v>
      </c>
      <c r="E30" s="63" t="s">
        <v>101</v>
      </c>
      <c r="F30" s="14">
        <f t="shared" si="1"/>
        <v>0</v>
      </c>
      <c r="G30" s="133" t="s">
        <v>100</v>
      </c>
    </row>
    <row r="31" spans="1:7" ht="22.7" customHeight="1">
      <c r="A31" s="129"/>
      <c r="B31" s="138"/>
      <c r="C31" s="12" t="s">
        <v>22</v>
      </c>
      <c r="D31" s="13">
        <f t="shared" si="0"/>
        <v>0.65</v>
      </c>
      <c r="E31" s="63" t="s">
        <v>102</v>
      </c>
      <c r="F31" s="14">
        <f t="shared" si="1"/>
        <v>0</v>
      </c>
      <c r="G31" s="133" t="s">
        <v>100</v>
      </c>
    </row>
    <row r="32" spans="1:7" ht="22.7" customHeight="1">
      <c r="A32" s="129"/>
      <c r="B32" s="138"/>
      <c r="C32" s="12" t="s">
        <v>54</v>
      </c>
      <c r="D32" s="13">
        <f t="shared" si="0"/>
        <v>0.65</v>
      </c>
      <c r="E32" s="63" t="s">
        <v>102</v>
      </c>
      <c r="F32" s="14">
        <f t="shared" si="1"/>
        <v>0</v>
      </c>
      <c r="G32" s="134" t="s">
        <v>100</v>
      </c>
    </row>
    <row r="33" spans="1:7" ht="34.5" customHeight="1">
      <c r="A33" s="129"/>
      <c r="B33" s="147" t="s">
        <v>258</v>
      </c>
      <c r="C33" s="12" t="s">
        <v>209</v>
      </c>
      <c r="D33" s="13">
        <f t="shared" si="0"/>
        <v>9.75</v>
      </c>
      <c r="E33" s="63" t="s">
        <v>96</v>
      </c>
      <c r="F33" s="14">
        <f t="shared" si="1"/>
        <v>0</v>
      </c>
      <c r="G33" s="132" t="s">
        <v>399</v>
      </c>
    </row>
    <row r="34" spans="1:7" ht="34.5" customHeight="1">
      <c r="A34" s="129"/>
      <c r="B34" s="148"/>
      <c r="C34" s="12" t="s">
        <v>23</v>
      </c>
      <c r="D34" s="13">
        <f t="shared" si="0"/>
        <v>3.25</v>
      </c>
      <c r="E34" s="63" t="s">
        <v>111</v>
      </c>
      <c r="F34" s="14">
        <f t="shared" si="1"/>
        <v>0</v>
      </c>
      <c r="G34" s="133" t="s">
        <v>100</v>
      </c>
    </row>
    <row r="35" spans="1:7" ht="34.5" customHeight="1">
      <c r="A35" s="129"/>
      <c r="B35" s="148"/>
      <c r="C35" s="12" t="s">
        <v>37</v>
      </c>
      <c r="D35" s="13">
        <f t="shared" si="0"/>
        <v>3.25</v>
      </c>
      <c r="E35" s="63" t="s">
        <v>111</v>
      </c>
      <c r="F35" s="14">
        <f t="shared" si="1"/>
        <v>0</v>
      </c>
      <c r="G35" s="133" t="s">
        <v>100</v>
      </c>
    </row>
    <row r="36" spans="1:7" ht="34.5" customHeight="1">
      <c r="A36" s="129"/>
      <c r="B36" s="148"/>
      <c r="C36" s="12" t="s">
        <v>27</v>
      </c>
      <c r="D36" s="13">
        <f t="shared" si="0"/>
        <v>1.625</v>
      </c>
      <c r="E36" s="63" t="s">
        <v>106</v>
      </c>
      <c r="F36" s="14">
        <f t="shared" si="1"/>
        <v>0</v>
      </c>
      <c r="G36" s="133" t="s">
        <v>100</v>
      </c>
    </row>
    <row r="37" spans="1:7" ht="34.5" customHeight="1">
      <c r="A37" s="129"/>
      <c r="B37" s="148"/>
      <c r="C37" s="12" t="s">
        <v>22</v>
      </c>
      <c r="D37" s="13">
        <f t="shared" si="0"/>
        <v>0.65</v>
      </c>
      <c r="E37" s="63" t="s">
        <v>102</v>
      </c>
      <c r="F37" s="14">
        <f t="shared" si="1"/>
        <v>0</v>
      </c>
      <c r="G37" s="133" t="s">
        <v>100</v>
      </c>
    </row>
    <row r="38" spans="1:7" ht="34.5" customHeight="1">
      <c r="A38" s="129"/>
      <c r="B38" s="148"/>
      <c r="C38" s="12" t="s">
        <v>63</v>
      </c>
      <c r="D38" s="13">
        <f t="shared" si="0"/>
        <v>6.5000000000000002E-2</v>
      </c>
      <c r="E38" s="63" t="s">
        <v>99</v>
      </c>
      <c r="F38" s="14">
        <f t="shared" si="1"/>
        <v>0</v>
      </c>
      <c r="G38" s="134" t="s">
        <v>100</v>
      </c>
    </row>
    <row r="39" spans="1:7" ht="24.95" customHeight="1">
      <c r="A39" s="128"/>
      <c r="B39" s="74" t="s">
        <v>40</v>
      </c>
      <c r="C39" s="12" t="s">
        <v>389</v>
      </c>
      <c r="D39" s="13">
        <f t="shared" si="0"/>
        <v>13</v>
      </c>
      <c r="E39" s="63" t="s">
        <v>95</v>
      </c>
      <c r="F39" s="14">
        <f t="shared" si="1"/>
        <v>0</v>
      </c>
      <c r="G39" s="75" t="s">
        <v>19</v>
      </c>
    </row>
    <row r="40" spans="1:7" ht="34.5" customHeight="1">
      <c r="A40" s="137" t="s">
        <v>13</v>
      </c>
      <c r="B40" s="111" t="s">
        <v>256</v>
      </c>
      <c r="C40" s="12" t="s">
        <v>395</v>
      </c>
      <c r="D40" s="13">
        <f t="shared" ref="D40:D41" si="2">0.65*E40</f>
        <v>65</v>
      </c>
      <c r="E40" s="63">
        <v>100</v>
      </c>
      <c r="F40" s="14">
        <f t="shared" ref="F40:F41" si="3">($B$6*D40)+($B$7*E40)</f>
        <v>0</v>
      </c>
      <c r="G40" s="19" t="s">
        <v>19</v>
      </c>
    </row>
    <row r="41" spans="1:7" ht="24.95" customHeight="1">
      <c r="A41" s="137"/>
      <c r="B41" s="110" t="s">
        <v>267</v>
      </c>
      <c r="C41" s="62" t="s">
        <v>18</v>
      </c>
      <c r="D41" s="13">
        <f t="shared" si="2"/>
        <v>65</v>
      </c>
      <c r="E41" s="64">
        <v>100</v>
      </c>
      <c r="F41" s="14">
        <f t="shared" si="3"/>
        <v>0</v>
      </c>
      <c r="G41" s="113" t="s">
        <v>19</v>
      </c>
    </row>
  </sheetData>
  <mergeCells count="15">
    <mergeCell ref="B24:B32"/>
    <mergeCell ref="G24:G32"/>
    <mergeCell ref="B33:B38"/>
    <mergeCell ref="G33:G38"/>
    <mergeCell ref="A40:A41"/>
    <mergeCell ref="A15:A39"/>
    <mergeCell ref="B16:B23"/>
    <mergeCell ref="G16:G23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zoomScale="85" zoomScaleNormal="85" zoomScaleSheetLayoutView="70" zoomScalePageLayoutView="40" workbookViewId="0">
      <selection activeCell="F41" sqref="F41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259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5" t="s">
        <v>6</v>
      </c>
      <c r="B9" s="25" t="s">
        <v>5</v>
      </c>
      <c r="C9" s="25" t="s">
        <v>4</v>
      </c>
      <c r="D9" s="11" t="s">
        <v>3</v>
      </c>
      <c r="E9" s="11" t="s">
        <v>2</v>
      </c>
      <c r="F9" s="11" t="s">
        <v>1</v>
      </c>
      <c r="G9" s="25" t="s">
        <v>0</v>
      </c>
    </row>
    <row r="10" spans="1:7" s="3" customFormat="1" ht="24.95" customHeight="1">
      <c r="A10" s="137" t="s">
        <v>11</v>
      </c>
      <c r="B10" s="135" t="s">
        <v>260</v>
      </c>
      <c r="C10" s="12" t="s">
        <v>21</v>
      </c>
      <c r="D10" s="13">
        <f t="shared" ref="D10:D41" si="0">0.65*E10</f>
        <v>16.25</v>
      </c>
      <c r="E10" s="22" t="s">
        <v>128</v>
      </c>
      <c r="F10" s="14">
        <f t="shared" ref="F10:F41" si="1">($B$6*D10)+($B$7*E10)</f>
        <v>0</v>
      </c>
      <c r="G10" s="132" t="s">
        <v>402</v>
      </c>
    </row>
    <row r="11" spans="1:7" s="3" customFormat="1" ht="24.95" customHeight="1">
      <c r="A11" s="137"/>
      <c r="B11" s="136"/>
      <c r="C11" s="12" t="s">
        <v>170</v>
      </c>
      <c r="D11" s="13">
        <f t="shared" si="0"/>
        <v>6.5</v>
      </c>
      <c r="E11" s="22" t="s">
        <v>97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12" t="s">
        <v>219</v>
      </c>
      <c r="D12" s="13">
        <f t="shared" si="0"/>
        <v>6.5</v>
      </c>
      <c r="E12" s="22" t="s">
        <v>97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12" t="s">
        <v>28</v>
      </c>
      <c r="D13" s="13">
        <f t="shared" si="0"/>
        <v>0.97500000000000009</v>
      </c>
      <c r="E13" s="22" t="s">
        <v>112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36"/>
      <c r="C14" s="12" t="s">
        <v>24</v>
      </c>
      <c r="D14" s="13">
        <f t="shared" si="0"/>
        <v>0.32500000000000001</v>
      </c>
      <c r="E14" s="22" t="s">
        <v>98</v>
      </c>
      <c r="F14" s="14">
        <f t="shared" si="1"/>
        <v>0</v>
      </c>
      <c r="G14" s="134" t="s">
        <v>100</v>
      </c>
    </row>
    <row r="15" spans="1:7" s="3" customFormat="1" ht="39" customHeight="1">
      <c r="A15" s="129" t="s">
        <v>121</v>
      </c>
      <c r="B15" s="77" t="s">
        <v>47</v>
      </c>
      <c r="C15" s="12" t="s">
        <v>21</v>
      </c>
      <c r="D15" s="13">
        <f t="shared" si="0"/>
        <v>35.75</v>
      </c>
      <c r="E15" s="64" t="s">
        <v>104</v>
      </c>
      <c r="F15" s="14">
        <f t="shared" si="1"/>
        <v>0</v>
      </c>
      <c r="G15" s="76" t="s">
        <v>134</v>
      </c>
    </row>
    <row r="16" spans="1:7" ht="30.2" customHeight="1">
      <c r="A16" s="129"/>
      <c r="B16" s="139" t="s">
        <v>261</v>
      </c>
      <c r="C16" s="12" t="s">
        <v>68</v>
      </c>
      <c r="D16" s="13">
        <f t="shared" si="0"/>
        <v>22.75</v>
      </c>
      <c r="E16" s="13" t="s">
        <v>107</v>
      </c>
      <c r="F16" s="14">
        <f t="shared" si="1"/>
        <v>0</v>
      </c>
      <c r="G16" s="132" t="s">
        <v>403</v>
      </c>
    </row>
    <row r="17" spans="1:7" ht="30.2" customHeight="1">
      <c r="A17" s="129"/>
      <c r="B17" s="138"/>
      <c r="C17" s="12" t="s">
        <v>65</v>
      </c>
      <c r="D17" s="13">
        <f t="shared" si="0"/>
        <v>2.6</v>
      </c>
      <c r="E17" s="13" t="s">
        <v>118</v>
      </c>
      <c r="F17" s="14">
        <f t="shared" si="1"/>
        <v>0</v>
      </c>
      <c r="G17" s="133" t="s">
        <v>100</v>
      </c>
    </row>
    <row r="18" spans="1:7" ht="30.2" customHeight="1">
      <c r="A18" s="129"/>
      <c r="B18" s="138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33" t="s">
        <v>100</v>
      </c>
    </row>
    <row r="19" spans="1:7" ht="36" customHeight="1">
      <c r="A19" s="129"/>
      <c r="B19" s="138"/>
      <c r="C19" s="12" t="s">
        <v>38</v>
      </c>
      <c r="D19" s="13">
        <f t="shared" si="0"/>
        <v>1.3</v>
      </c>
      <c r="E19" s="13" t="s">
        <v>101</v>
      </c>
      <c r="F19" s="14">
        <f t="shared" si="1"/>
        <v>0</v>
      </c>
      <c r="G19" s="133" t="s">
        <v>100</v>
      </c>
    </row>
    <row r="20" spans="1:7" ht="30.2" customHeight="1">
      <c r="A20" s="129"/>
      <c r="B20" s="138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34" t="s">
        <v>100</v>
      </c>
    </row>
    <row r="21" spans="1:7" ht="31.5" customHeight="1">
      <c r="A21" s="129"/>
      <c r="B21" s="147" t="s">
        <v>262</v>
      </c>
      <c r="C21" s="12" t="s">
        <v>400</v>
      </c>
      <c r="D21" s="13">
        <f t="shared" si="0"/>
        <v>26</v>
      </c>
      <c r="E21" s="13" t="s">
        <v>108</v>
      </c>
      <c r="F21" s="14">
        <f t="shared" si="1"/>
        <v>0</v>
      </c>
      <c r="G21" s="132" t="s">
        <v>404</v>
      </c>
    </row>
    <row r="22" spans="1:7" ht="24.95" customHeight="1">
      <c r="A22" s="129"/>
      <c r="B22" s="148"/>
      <c r="C22" s="12" t="s">
        <v>34</v>
      </c>
      <c r="D22" s="13">
        <f t="shared" si="0"/>
        <v>3.25</v>
      </c>
      <c r="E22" s="13" t="s">
        <v>111</v>
      </c>
      <c r="F22" s="14">
        <f t="shared" si="1"/>
        <v>0</v>
      </c>
      <c r="G22" s="133" t="s">
        <v>100</v>
      </c>
    </row>
    <row r="23" spans="1:7" ht="24.95" customHeight="1">
      <c r="A23" s="129"/>
      <c r="B23" s="148"/>
      <c r="C23" s="12" t="s">
        <v>23</v>
      </c>
      <c r="D23" s="13">
        <f t="shared" si="0"/>
        <v>3.25</v>
      </c>
      <c r="E23" s="13" t="s">
        <v>111</v>
      </c>
      <c r="F23" s="14">
        <f t="shared" si="1"/>
        <v>0</v>
      </c>
      <c r="G23" s="133" t="s">
        <v>100</v>
      </c>
    </row>
    <row r="24" spans="1:7" ht="24.95" customHeight="1">
      <c r="A24" s="129"/>
      <c r="B24" s="148"/>
      <c r="C24" s="12" t="s">
        <v>62</v>
      </c>
      <c r="D24" s="13">
        <f t="shared" si="0"/>
        <v>3.25</v>
      </c>
      <c r="E24" s="13" t="s">
        <v>111</v>
      </c>
      <c r="F24" s="14">
        <f t="shared" si="1"/>
        <v>0</v>
      </c>
      <c r="G24" s="133" t="s">
        <v>100</v>
      </c>
    </row>
    <row r="25" spans="1:7" ht="24.95" customHeight="1">
      <c r="A25" s="129"/>
      <c r="B25" s="148"/>
      <c r="C25" s="12" t="s">
        <v>25</v>
      </c>
      <c r="D25" s="13">
        <f t="shared" si="0"/>
        <v>2.6</v>
      </c>
      <c r="E25" s="13" t="s">
        <v>118</v>
      </c>
      <c r="F25" s="14">
        <f t="shared" si="1"/>
        <v>0</v>
      </c>
      <c r="G25" s="133" t="s">
        <v>100</v>
      </c>
    </row>
    <row r="26" spans="1:7" ht="24.95" customHeight="1">
      <c r="A26" s="129"/>
      <c r="B26" s="148"/>
      <c r="C26" s="12" t="s">
        <v>54</v>
      </c>
      <c r="D26" s="13">
        <f t="shared" si="0"/>
        <v>1.3</v>
      </c>
      <c r="E26" s="13" t="s">
        <v>101</v>
      </c>
      <c r="F26" s="14">
        <f t="shared" si="1"/>
        <v>0</v>
      </c>
      <c r="G26" s="133" t="s">
        <v>100</v>
      </c>
    </row>
    <row r="27" spans="1:7" ht="24.95" customHeight="1">
      <c r="A27" s="129"/>
      <c r="B27" s="148"/>
      <c r="C27" s="12" t="s">
        <v>22</v>
      </c>
      <c r="D27" s="13">
        <f t="shared" si="0"/>
        <v>0.65</v>
      </c>
      <c r="E27" s="13" t="s">
        <v>102</v>
      </c>
      <c r="F27" s="14">
        <f t="shared" si="1"/>
        <v>0</v>
      </c>
      <c r="G27" s="133" t="s">
        <v>100</v>
      </c>
    </row>
    <row r="28" spans="1:7" ht="24.95" customHeight="1">
      <c r="A28" s="129"/>
      <c r="B28" s="148"/>
      <c r="C28" s="12" t="s">
        <v>126</v>
      </c>
      <c r="D28" s="13">
        <f t="shared" si="0"/>
        <v>0.65</v>
      </c>
      <c r="E28" s="13" t="s">
        <v>102</v>
      </c>
      <c r="F28" s="14">
        <f t="shared" si="1"/>
        <v>0</v>
      </c>
      <c r="G28" s="133" t="s">
        <v>100</v>
      </c>
    </row>
    <row r="29" spans="1:7" ht="24.95" customHeight="1">
      <c r="A29" s="129"/>
      <c r="B29" s="148"/>
      <c r="C29" s="12" t="s">
        <v>28</v>
      </c>
      <c r="D29" s="13">
        <f t="shared" si="0"/>
        <v>0.13</v>
      </c>
      <c r="E29" s="13" t="s">
        <v>103</v>
      </c>
      <c r="F29" s="14">
        <f t="shared" si="1"/>
        <v>0</v>
      </c>
      <c r="G29" s="133" t="s">
        <v>100</v>
      </c>
    </row>
    <row r="30" spans="1:7" ht="24.95" customHeight="1">
      <c r="A30" s="129"/>
      <c r="B30" s="148"/>
      <c r="C30" s="12" t="s">
        <v>63</v>
      </c>
      <c r="D30" s="13">
        <f t="shared" si="0"/>
        <v>6.5000000000000002E-2</v>
      </c>
      <c r="E30" s="13" t="s">
        <v>99</v>
      </c>
      <c r="F30" s="14">
        <f t="shared" si="1"/>
        <v>0</v>
      </c>
      <c r="G30" s="134" t="s">
        <v>100</v>
      </c>
    </row>
    <row r="31" spans="1:7" ht="24.95" customHeight="1">
      <c r="A31" s="129"/>
      <c r="B31" s="147" t="s">
        <v>263</v>
      </c>
      <c r="C31" s="12" t="s">
        <v>92</v>
      </c>
      <c r="D31" s="13">
        <f t="shared" si="0"/>
        <v>22.75</v>
      </c>
      <c r="E31" s="13" t="s">
        <v>107</v>
      </c>
      <c r="F31" s="14">
        <f t="shared" si="1"/>
        <v>0</v>
      </c>
      <c r="G31" s="132" t="s">
        <v>405</v>
      </c>
    </row>
    <row r="32" spans="1:7" ht="24.95" customHeight="1">
      <c r="A32" s="129"/>
      <c r="B32" s="148"/>
      <c r="C32" s="12" t="s">
        <v>62</v>
      </c>
      <c r="D32" s="13">
        <f t="shared" si="0"/>
        <v>0.97500000000000009</v>
      </c>
      <c r="E32" s="13" t="s">
        <v>112</v>
      </c>
      <c r="F32" s="14">
        <f t="shared" si="1"/>
        <v>0</v>
      </c>
      <c r="G32" s="133" t="s">
        <v>100</v>
      </c>
    </row>
    <row r="33" spans="1:7" ht="24.95" customHeight="1">
      <c r="A33" s="129"/>
      <c r="B33" s="148"/>
      <c r="C33" s="12" t="s">
        <v>29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33" t="s">
        <v>100</v>
      </c>
    </row>
    <row r="34" spans="1:7" ht="24.95" customHeight="1">
      <c r="A34" s="129"/>
      <c r="B34" s="148"/>
      <c r="C34" s="12" t="s">
        <v>22</v>
      </c>
      <c r="D34" s="13">
        <f t="shared" si="0"/>
        <v>0.13</v>
      </c>
      <c r="E34" s="13" t="s">
        <v>103</v>
      </c>
      <c r="F34" s="14">
        <f t="shared" si="1"/>
        <v>0</v>
      </c>
      <c r="G34" s="133" t="s">
        <v>100</v>
      </c>
    </row>
    <row r="35" spans="1:7" ht="24.95" customHeight="1">
      <c r="A35" s="129"/>
      <c r="B35" s="148"/>
      <c r="C35" s="12" t="s">
        <v>28</v>
      </c>
      <c r="D35" s="13">
        <f t="shared" si="0"/>
        <v>0.13</v>
      </c>
      <c r="E35" s="13" t="s">
        <v>103</v>
      </c>
      <c r="F35" s="14">
        <f t="shared" si="1"/>
        <v>0</v>
      </c>
      <c r="G35" s="133" t="s">
        <v>100</v>
      </c>
    </row>
    <row r="36" spans="1:7" ht="24.95" customHeight="1">
      <c r="A36" s="129"/>
      <c r="B36" s="148"/>
      <c r="C36" s="12" t="s">
        <v>24</v>
      </c>
      <c r="D36" s="13">
        <f t="shared" si="0"/>
        <v>6.5000000000000002E-2</v>
      </c>
      <c r="E36" s="13" t="s">
        <v>99</v>
      </c>
      <c r="F36" s="14">
        <f t="shared" si="1"/>
        <v>0</v>
      </c>
      <c r="G36" s="133" t="s">
        <v>100</v>
      </c>
    </row>
    <row r="37" spans="1:7" ht="24.95" customHeight="1">
      <c r="A37" s="129"/>
      <c r="B37" s="149"/>
      <c r="C37" s="12" t="s">
        <v>30</v>
      </c>
      <c r="D37" s="13">
        <f t="shared" si="0"/>
        <v>6.5000000000000002E-2</v>
      </c>
      <c r="E37" s="13" t="s">
        <v>99</v>
      </c>
      <c r="F37" s="14">
        <f t="shared" si="1"/>
        <v>0</v>
      </c>
      <c r="G37" s="134" t="s">
        <v>100</v>
      </c>
    </row>
    <row r="38" spans="1:7" ht="24.95" customHeight="1">
      <c r="A38" s="128"/>
      <c r="B38" s="26" t="s">
        <v>31</v>
      </c>
      <c r="C38" s="12" t="s">
        <v>401</v>
      </c>
      <c r="D38" s="13">
        <f t="shared" si="0"/>
        <v>13</v>
      </c>
      <c r="E38" s="60" t="s">
        <v>95</v>
      </c>
      <c r="F38" s="14">
        <f t="shared" si="1"/>
        <v>0</v>
      </c>
      <c r="G38" s="27" t="s">
        <v>19</v>
      </c>
    </row>
    <row r="39" spans="1:7" ht="24.95" customHeight="1">
      <c r="A39" s="127" t="s">
        <v>225</v>
      </c>
      <c r="B39" s="96" t="s">
        <v>18</v>
      </c>
      <c r="C39" s="12" t="s">
        <v>17</v>
      </c>
      <c r="D39" s="13">
        <f t="shared" si="0"/>
        <v>65</v>
      </c>
      <c r="E39" s="60">
        <v>100</v>
      </c>
      <c r="F39" s="14">
        <f t="shared" si="1"/>
        <v>0</v>
      </c>
      <c r="G39" s="19" t="s">
        <v>19</v>
      </c>
    </row>
    <row r="40" spans="1:7" ht="24.95" customHeight="1">
      <c r="A40" s="129"/>
      <c r="B40" s="135" t="s">
        <v>264</v>
      </c>
      <c r="C40" s="12" t="s">
        <v>218</v>
      </c>
      <c r="D40" s="13">
        <f t="shared" si="0"/>
        <v>16.25</v>
      </c>
      <c r="E40" s="60">
        <v>25</v>
      </c>
      <c r="F40" s="14">
        <f t="shared" si="1"/>
        <v>0</v>
      </c>
      <c r="G40" s="132" t="s">
        <v>406</v>
      </c>
    </row>
    <row r="41" spans="1:7" ht="31.5" customHeight="1">
      <c r="A41" s="128"/>
      <c r="B41" s="140"/>
      <c r="C41" s="12" t="s">
        <v>85</v>
      </c>
      <c r="D41" s="13">
        <f t="shared" si="0"/>
        <v>6.5</v>
      </c>
      <c r="E41" s="60">
        <v>10</v>
      </c>
      <c r="F41" s="14">
        <f t="shared" si="1"/>
        <v>0</v>
      </c>
      <c r="G41" s="134" t="s">
        <v>100</v>
      </c>
    </row>
    <row r="42" spans="1:7" ht="24.95" customHeight="1">
      <c r="G42" s="7"/>
    </row>
  </sheetData>
  <mergeCells count="17">
    <mergeCell ref="A15:A38"/>
    <mergeCell ref="G21:G30"/>
    <mergeCell ref="B21:B30"/>
    <mergeCell ref="B40:B41"/>
    <mergeCell ref="G40:G41"/>
    <mergeCell ref="A39:A41"/>
    <mergeCell ref="B16:B20"/>
    <mergeCell ref="G16:G20"/>
    <mergeCell ref="B31:B37"/>
    <mergeCell ref="G31:G37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4"/>
  <sheetViews>
    <sheetView zoomScale="85" zoomScaleNormal="85" zoomScaleSheetLayoutView="70" zoomScalePageLayoutView="40" workbookViewId="0">
      <selection activeCell="G14" sqref="G14:G23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265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7.75" customHeight="1">
      <c r="A10" s="127" t="s">
        <v>11</v>
      </c>
      <c r="B10" s="135" t="s">
        <v>543</v>
      </c>
      <c r="C10" s="12" t="s">
        <v>89</v>
      </c>
      <c r="D10" s="13">
        <f t="shared" ref="D10:D41" si="0">0.65*E10</f>
        <v>9.1</v>
      </c>
      <c r="E10" s="60" t="s">
        <v>125</v>
      </c>
      <c r="F10" s="14">
        <f t="shared" ref="F10:F41" si="1">($B$6*D10)+($B$7*E10)</f>
        <v>0</v>
      </c>
      <c r="G10" s="132" t="s">
        <v>559</v>
      </c>
    </row>
    <row r="11" spans="1:7" s="3" customFormat="1" ht="27.75" customHeight="1">
      <c r="A11" s="129"/>
      <c r="B11" s="136"/>
      <c r="C11" s="12" t="s">
        <v>132</v>
      </c>
      <c r="D11" s="13">
        <f t="shared" si="0"/>
        <v>6.5</v>
      </c>
      <c r="E11" s="60" t="s">
        <v>97</v>
      </c>
      <c r="F11" s="14">
        <f t="shared" si="1"/>
        <v>0</v>
      </c>
      <c r="G11" s="133" t="s">
        <v>100</v>
      </c>
    </row>
    <row r="12" spans="1:7" s="3" customFormat="1" ht="27.75" customHeight="1">
      <c r="A12" s="129"/>
      <c r="B12" s="136"/>
      <c r="C12" s="12" t="s">
        <v>78</v>
      </c>
      <c r="D12" s="13">
        <f t="shared" si="0"/>
        <v>6.5</v>
      </c>
      <c r="E12" s="60" t="s">
        <v>97</v>
      </c>
      <c r="F12" s="14">
        <f t="shared" si="1"/>
        <v>0</v>
      </c>
      <c r="G12" s="133" t="s">
        <v>100</v>
      </c>
    </row>
    <row r="13" spans="1:7" s="3" customFormat="1" ht="27.75" customHeight="1">
      <c r="A13" s="128"/>
      <c r="B13" s="140"/>
      <c r="C13" s="12" t="s">
        <v>558</v>
      </c>
      <c r="D13" s="13">
        <f t="shared" si="0"/>
        <v>0.65</v>
      </c>
      <c r="E13" s="60" t="s">
        <v>102</v>
      </c>
      <c r="F13" s="14">
        <f t="shared" si="1"/>
        <v>0</v>
      </c>
      <c r="G13" s="134" t="s">
        <v>100</v>
      </c>
    </row>
    <row r="14" spans="1:7" ht="24.95" customHeight="1">
      <c r="A14" s="129" t="s">
        <v>226</v>
      </c>
      <c r="B14" s="130" t="s">
        <v>268</v>
      </c>
      <c r="C14" s="12" t="s">
        <v>21</v>
      </c>
      <c r="D14" s="13">
        <f t="shared" si="0"/>
        <v>35.75</v>
      </c>
      <c r="E14" s="13" t="s">
        <v>104</v>
      </c>
      <c r="F14" s="14">
        <f t="shared" si="1"/>
        <v>0</v>
      </c>
      <c r="G14" s="132" t="s">
        <v>417</v>
      </c>
    </row>
    <row r="15" spans="1:7" ht="24.95" customHeight="1">
      <c r="A15" s="129"/>
      <c r="B15" s="130"/>
      <c r="C15" s="12" t="s">
        <v>32</v>
      </c>
      <c r="D15" s="13">
        <f t="shared" si="0"/>
        <v>32.5</v>
      </c>
      <c r="E15" s="13" t="s">
        <v>110</v>
      </c>
      <c r="F15" s="14">
        <f t="shared" si="1"/>
        <v>0</v>
      </c>
      <c r="G15" s="133" t="s">
        <v>100</v>
      </c>
    </row>
    <row r="16" spans="1:7" ht="24.95" customHeight="1">
      <c r="A16" s="129"/>
      <c r="B16" s="130"/>
      <c r="C16" s="12" t="s">
        <v>364</v>
      </c>
      <c r="D16" s="13">
        <f t="shared" si="0"/>
        <v>13</v>
      </c>
      <c r="E16" s="13" t="s">
        <v>95</v>
      </c>
      <c r="F16" s="14">
        <f t="shared" si="1"/>
        <v>0</v>
      </c>
      <c r="G16" s="133" t="s">
        <v>100</v>
      </c>
    </row>
    <row r="17" spans="1:7" ht="24.95" customHeight="1">
      <c r="A17" s="129"/>
      <c r="B17" s="130"/>
      <c r="C17" s="12" t="s">
        <v>34</v>
      </c>
      <c r="D17" s="13">
        <f t="shared" si="0"/>
        <v>3.25</v>
      </c>
      <c r="E17" s="13" t="s">
        <v>111</v>
      </c>
      <c r="F17" s="14">
        <f t="shared" si="1"/>
        <v>0</v>
      </c>
      <c r="G17" s="133" t="s">
        <v>100</v>
      </c>
    </row>
    <row r="18" spans="1:7" ht="24.95" customHeight="1">
      <c r="A18" s="129"/>
      <c r="B18" s="130"/>
      <c r="C18" s="12" t="s">
        <v>23</v>
      </c>
      <c r="D18" s="13">
        <f t="shared" si="0"/>
        <v>3.25</v>
      </c>
      <c r="E18" s="13" t="s">
        <v>111</v>
      </c>
      <c r="F18" s="14">
        <f t="shared" si="1"/>
        <v>0</v>
      </c>
      <c r="G18" s="133" t="s">
        <v>100</v>
      </c>
    </row>
    <row r="19" spans="1:7" ht="24.95" customHeight="1">
      <c r="A19" s="129"/>
      <c r="B19" s="130"/>
      <c r="C19" s="12" t="s">
        <v>224</v>
      </c>
      <c r="D19" s="13">
        <f t="shared" si="0"/>
        <v>1.3</v>
      </c>
      <c r="E19" s="13" t="s">
        <v>101</v>
      </c>
      <c r="F19" s="14">
        <f t="shared" si="1"/>
        <v>0</v>
      </c>
      <c r="G19" s="133" t="s">
        <v>100</v>
      </c>
    </row>
    <row r="20" spans="1:7" ht="24.95" customHeight="1">
      <c r="A20" s="129"/>
      <c r="B20" s="130"/>
      <c r="C20" s="12" t="s">
        <v>27</v>
      </c>
      <c r="D20" s="13">
        <f t="shared" si="0"/>
        <v>1.3</v>
      </c>
      <c r="E20" s="13" t="s">
        <v>101</v>
      </c>
      <c r="F20" s="14">
        <f t="shared" si="1"/>
        <v>0</v>
      </c>
      <c r="G20" s="133" t="s">
        <v>100</v>
      </c>
    </row>
    <row r="21" spans="1:7" ht="24.95" customHeight="1">
      <c r="A21" s="129"/>
      <c r="B21" s="130"/>
      <c r="C21" s="12" t="s">
        <v>62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3" t="s">
        <v>100</v>
      </c>
    </row>
    <row r="22" spans="1:7" ht="24.95" customHeight="1">
      <c r="A22" s="129"/>
      <c r="B22" s="130"/>
      <c r="C22" s="12" t="s">
        <v>28</v>
      </c>
      <c r="D22" s="13">
        <f t="shared" si="0"/>
        <v>0.19500000000000001</v>
      </c>
      <c r="E22" s="13" t="s">
        <v>124</v>
      </c>
      <c r="F22" s="14">
        <f t="shared" si="1"/>
        <v>0</v>
      </c>
      <c r="G22" s="133" t="s">
        <v>100</v>
      </c>
    </row>
    <row r="23" spans="1:7" ht="24.95" customHeight="1">
      <c r="A23" s="129"/>
      <c r="B23" s="130"/>
      <c r="C23" s="12" t="s">
        <v>24</v>
      </c>
      <c r="D23" s="13">
        <f t="shared" si="0"/>
        <v>6.5000000000000002E-2</v>
      </c>
      <c r="E23" s="13" t="s">
        <v>99</v>
      </c>
      <c r="F23" s="14">
        <f t="shared" si="1"/>
        <v>0</v>
      </c>
      <c r="G23" s="134" t="s">
        <v>100</v>
      </c>
    </row>
    <row r="24" spans="1:7" ht="24.95" customHeight="1">
      <c r="A24" s="129"/>
      <c r="B24" s="138" t="s">
        <v>269</v>
      </c>
      <c r="C24" s="12" t="s">
        <v>199</v>
      </c>
      <c r="D24" s="13">
        <f t="shared" si="0"/>
        <v>6.5</v>
      </c>
      <c r="E24" s="13" t="s">
        <v>97</v>
      </c>
      <c r="F24" s="14">
        <f t="shared" si="1"/>
        <v>0</v>
      </c>
      <c r="G24" s="132" t="s">
        <v>418</v>
      </c>
    </row>
    <row r="25" spans="1:7" ht="24.95" customHeight="1">
      <c r="A25" s="129"/>
      <c r="B25" s="138"/>
      <c r="C25" s="12" t="s">
        <v>136</v>
      </c>
      <c r="D25" s="13">
        <f t="shared" si="0"/>
        <v>3.25</v>
      </c>
      <c r="E25" s="13" t="s">
        <v>111</v>
      </c>
      <c r="F25" s="14">
        <f t="shared" si="1"/>
        <v>0</v>
      </c>
      <c r="G25" s="133" t="s">
        <v>100</v>
      </c>
    </row>
    <row r="26" spans="1:7" ht="24.95" customHeight="1">
      <c r="A26" s="129"/>
      <c r="B26" s="138"/>
      <c r="C26" s="12" t="s">
        <v>23</v>
      </c>
      <c r="D26" s="13">
        <f t="shared" si="0"/>
        <v>3.25</v>
      </c>
      <c r="E26" s="13" t="s">
        <v>111</v>
      </c>
      <c r="F26" s="14">
        <f t="shared" si="1"/>
        <v>0</v>
      </c>
      <c r="G26" s="133" t="s">
        <v>100</v>
      </c>
    </row>
    <row r="27" spans="1:7" ht="24.95" customHeight="1">
      <c r="A27" s="129"/>
      <c r="B27" s="138"/>
      <c r="C27" s="12" t="s">
        <v>29</v>
      </c>
      <c r="D27" s="13">
        <f t="shared" si="0"/>
        <v>1.9500000000000002</v>
      </c>
      <c r="E27" s="13" t="s">
        <v>115</v>
      </c>
      <c r="F27" s="14">
        <f t="shared" si="1"/>
        <v>0</v>
      </c>
      <c r="G27" s="133" t="s">
        <v>100</v>
      </c>
    </row>
    <row r="28" spans="1:7" ht="24.95" customHeight="1">
      <c r="A28" s="129"/>
      <c r="B28" s="138"/>
      <c r="C28" s="12" t="s">
        <v>37</v>
      </c>
      <c r="D28" s="13">
        <f t="shared" si="0"/>
        <v>1.3</v>
      </c>
      <c r="E28" s="13" t="s">
        <v>101</v>
      </c>
      <c r="F28" s="14">
        <f t="shared" si="1"/>
        <v>0</v>
      </c>
      <c r="G28" s="133" t="s">
        <v>100</v>
      </c>
    </row>
    <row r="29" spans="1:7" ht="24.95" customHeight="1">
      <c r="A29" s="129"/>
      <c r="B29" s="138"/>
      <c r="C29" s="12" t="s">
        <v>38</v>
      </c>
      <c r="D29" s="13">
        <f t="shared" si="0"/>
        <v>0.97500000000000009</v>
      </c>
      <c r="E29" s="13" t="s">
        <v>112</v>
      </c>
      <c r="F29" s="14">
        <f t="shared" si="1"/>
        <v>0</v>
      </c>
      <c r="G29" s="133" t="s">
        <v>100</v>
      </c>
    </row>
    <row r="30" spans="1:7" ht="33.75" customHeight="1">
      <c r="A30" s="129"/>
      <c r="B30" s="138"/>
      <c r="C30" s="12" t="s">
        <v>408</v>
      </c>
      <c r="D30" s="13">
        <f t="shared" si="0"/>
        <v>0.65</v>
      </c>
      <c r="E30" s="13" t="s">
        <v>102</v>
      </c>
      <c r="F30" s="14">
        <f t="shared" si="1"/>
        <v>0</v>
      </c>
      <c r="G30" s="133" t="s">
        <v>100</v>
      </c>
    </row>
    <row r="31" spans="1:7" ht="24.95" customHeight="1">
      <c r="A31" s="129"/>
      <c r="B31" s="138"/>
      <c r="C31" s="12" t="s">
        <v>36</v>
      </c>
      <c r="D31" s="13">
        <f t="shared" si="0"/>
        <v>0.32500000000000001</v>
      </c>
      <c r="E31" s="13" t="s">
        <v>98</v>
      </c>
      <c r="F31" s="14">
        <f t="shared" si="1"/>
        <v>0</v>
      </c>
      <c r="G31" s="133" t="s">
        <v>100</v>
      </c>
    </row>
    <row r="32" spans="1:7" ht="24.95" customHeight="1">
      <c r="A32" s="129"/>
      <c r="B32" s="138"/>
      <c r="C32" s="12" t="s">
        <v>22</v>
      </c>
      <c r="D32" s="13">
        <f t="shared" si="0"/>
        <v>0.32500000000000001</v>
      </c>
      <c r="E32" s="13" t="s">
        <v>98</v>
      </c>
      <c r="F32" s="14">
        <f t="shared" si="1"/>
        <v>0</v>
      </c>
      <c r="G32" s="134" t="s">
        <v>100</v>
      </c>
    </row>
    <row r="33" spans="1:7" ht="23.25" customHeight="1">
      <c r="A33" s="129"/>
      <c r="B33" s="139" t="s">
        <v>270</v>
      </c>
      <c r="C33" s="12" t="s">
        <v>409</v>
      </c>
      <c r="D33" s="13">
        <f t="shared" si="0"/>
        <v>19.5</v>
      </c>
      <c r="E33" s="60">
        <v>30</v>
      </c>
      <c r="F33" s="14">
        <f t="shared" si="1"/>
        <v>0</v>
      </c>
      <c r="G33" s="132" t="s">
        <v>416</v>
      </c>
    </row>
    <row r="34" spans="1:7" ht="37.5" customHeight="1">
      <c r="A34" s="129"/>
      <c r="B34" s="138"/>
      <c r="C34" s="12" t="s">
        <v>410</v>
      </c>
      <c r="D34" s="13">
        <f t="shared" si="0"/>
        <v>19.5</v>
      </c>
      <c r="E34" s="60">
        <v>30</v>
      </c>
      <c r="F34" s="14">
        <f t="shared" si="1"/>
        <v>0</v>
      </c>
      <c r="G34" s="133" t="s">
        <v>100</v>
      </c>
    </row>
    <row r="35" spans="1:7" ht="23.25" customHeight="1">
      <c r="A35" s="129"/>
      <c r="B35" s="138"/>
      <c r="C35" s="12" t="s">
        <v>411</v>
      </c>
      <c r="D35" s="13">
        <f t="shared" si="0"/>
        <v>2.9250000000000003</v>
      </c>
      <c r="E35" s="13">
        <v>4.5</v>
      </c>
      <c r="F35" s="14">
        <f t="shared" si="1"/>
        <v>0</v>
      </c>
      <c r="G35" s="133" t="s">
        <v>100</v>
      </c>
    </row>
    <row r="36" spans="1:7" ht="23.25" customHeight="1">
      <c r="A36" s="129"/>
      <c r="B36" s="138"/>
      <c r="C36" s="12" t="s">
        <v>412</v>
      </c>
      <c r="D36" s="13">
        <f t="shared" si="0"/>
        <v>1.3</v>
      </c>
      <c r="E36" s="60">
        <v>2</v>
      </c>
      <c r="F36" s="14">
        <f t="shared" si="1"/>
        <v>0</v>
      </c>
      <c r="G36" s="133" t="s">
        <v>100</v>
      </c>
    </row>
    <row r="37" spans="1:7" ht="23.25" customHeight="1">
      <c r="A37" s="129"/>
      <c r="B37" s="138"/>
      <c r="C37" s="12" t="s">
        <v>413</v>
      </c>
      <c r="D37" s="13">
        <f t="shared" si="0"/>
        <v>1.3</v>
      </c>
      <c r="E37" s="60">
        <v>2</v>
      </c>
      <c r="F37" s="14">
        <f t="shared" si="1"/>
        <v>0</v>
      </c>
      <c r="G37" s="133" t="s">
        <v>100</v>
      </c>
    </row>
    <row r="38" spans="1:7" ht="23.25" customHeight="1">
      <c r="A38" s="129"/>
      <c r="B38" s="138"/>
      <c r="C38" s="12" t="s">
        <v>414</v>
      </c>
      <c r="D38" s="13">
        <f t="shared" si="0"/>
        <v>0.97500000000000009</v>
      </c>
      <c r="E38" s="13">
        <v>1.5</v>
      </c>
      <c r="F38" s="14">
        <f t="shared" si="1"/>
        <v>0</v>
      </c>
      <c r="G38" s="133" t="s">
        <v>100</v>
      </c>
    </row>
    <row r="39" spans="1:7" ht="23.25" customHeight="1">
      <c r="A39" s="129"/>
      <c r="B39" s="138"/>
      <c r="C39" s="12" t="s">
        <v>22</v>
      </c>
      <c r="D39" s="13">
        <f t="shared" si="0"/>
        <v>0.65</v>
      </c>
      <c r="E39" s="60">
        <v>1</v>
      </c>
      <c r="F39" s="14">
        <f t="shared" si="1"/>
        <v>0</v>
      </c>
      <c r="G39" s="133" t="s">
        <v>100</v>
      </c>
    </row>
    <row r="40" spans="1:7" ht="23.25" customHeight="1">
      <c r="A40" s="129"/>
      <c r="B40" s="138"/>
      <c r="C40" s="12" t="s">
        <v>415</v>
      </c>
      <c r="D40" s="13">
        <f t="shared" si="0"/>
        <v>6.5000000000000002E-2</v>
      </c>
      <c r="E40" s="13" t="s">
        <v>99</v>
      </c>
      <c r="F40" s="14">
        <f t="shared" si="1"/>
        <v>0</v>
      </c>
      <c r="G40" s="134" t="s">
        <v>100</v>
      </c>
    </row>
    <row r="41" spans="1:7" ht="24.95" customHeight="1">
      <c r="A41" s="128"/>
      <c r="B41" s="18" t="s">
        <v>40</v>
      </c>
      <c r="C41" s="12" t="s">
        <v>41</v>
      </c>
      <c r="D41" s="13">
        <f t="shared" si="0"/>
        <v>13</v>
      </c>
      <c r="E41" s="13" t="s">
        <v>95</v>
      </c>
      <c r="F41" s="14">
        <f t="shared" si="1"/>
        <v>0</v>
      </c>
      <c r="G41" s="17" t="s">
        <v>19</v>
      </c>
    </row>
    <row r="42" spans="1:7" ht="24.95" customHeight="1">
      <c r="A42" s="137" t="s">
        <v>13</v>
      </c>
      <c r="B42" s="111" t="s">
        <v>266</v>
      </c>
      <c r="C42" s="12" t="s">
        <v>407</v>
      </c>
      <c r="D42" s="13">
        <f t="shared" ref="D42:D43" si="2">0.65*E42</f>
        <v>65</v>
      </c>
      <c r="E42" s="60">
        <v>100</v>
      </c>
      <c r="F42" s="14">
        <f t="shared" ref="F42:F43" si="3">($B$6*D42)+($B$7*E42)</f>
        <v>0</v>
      </c>
      <c r="G42" s="132" t="s">
        <v>19</v>
      </c>
    </row>
    <row r="43" spans="1:7" ht="24.95" customHeight="1">
      <c r="A43" s="137"/>
      <c r="B43" s="111" t="s">
        <v>18</v>
      </c>
      <c r="C43" s="12" t="s">
        <v>43</v>
      </c>
      <c r="D43" s="13">
        <f t="shared" si="2"/>
        <v>65</v>
      </c>
      <c r="E43" s="60">
        <v>100</v>
      </c>
      <c r="F43" s="14">
        <f t="shared" si="3"/>
        <v>0</v>
      </c>
      <c r="G43" s="134"/>
    </row>
    <row r="44" spans="1:7">
      <c r="G44" s="7"/>
    </row>
  </sheetData>
  <mergeCells count="16">
    <mergeCell ref="A42:A43"/>
    <mergeCell ref="A14:A41"/>
    <mergeCell ref="B14:B23"/>
    <mergeCell ref="G14:G23"/>
    <mergeCell ref="B33:B40"/>
    <mergeCell ref="G33:G40"/>
    <mergeCell ref="B24:B32"/>
    <mergeCell ref="G42:G43"/>
    <mergeCell ref="G24:G32"/>
    <mergeCell ref="G10:G13"/>
    <mergeCell ref="A1:G4"/>
    <mergeCell ref="A5:B5"/>
    <mergeCell ref="C5:F5"/>
    <mergeCell ref="G5:G6"/>
    <mergeCell ref="A10:A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1"/>
  <sheetViews>
    <sheetView topLeftCell="A13" zoomScale="85" zoomScaleNormal="85" zoomScaleSheetLayoutView="70" zoomScalePageLayoutView="40" workbookViewId="0">
      <selection activeCell="C24" sqref="C24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275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6" t="s">
        <v>6</v>
      </c>
      <c r="B9" s="36" t="s">
        <v>5</v>
      </c>
      <c r="C9" s="36" t="s">
        <v>4</v>
      </c>
      <c r="D9" s="11" t="s">
        <v>3</v>
      </c>
      <c r="E9" s="11" t="s">
        <v>2</v>
      </c>
      <c r="F9" s="11" t="s">
        <v>1</v>
      </c>
      <c r="G9" s="36" t="s">
        <v>0</v>
      </c>
    </row>
    <row r="10" spans="1:7" s="3" customFormat="1" ht="27" customHeight="1">
      <c r="A10" s="137" t="s">
        <v>11</v>
      </c>
      <c r="B10" s="145" t="s">
        <v>271</v>
      </c>
      <c r="C10" s="12" t="s">
        <v>21</v>
      </c>
      <c r="D10" s="13">
        <f t="shared" ref="D10:D40" si="0">0.65*E10</f>
        <v>16.25</v>
      </c>
      <c r="E10" s="13" t="s">
        <v>128</v>
      </c>
      <c r="F10" s="14">
        <f t="shared" ref="F10:F40" si="1">($B$6*D10)+($B$7*E10)</f>
        <v>0</v>
      </c>
      <c r="G10" s="132" t="s">
        <v>423</v>
      </c>
    </row>
    <row r="11" spans="1:7" s="3" customFormat="1" ht="27" customHeight="1">
      <c r="A11" s="137"/>
      <c r="B11" s="145"/>
      <c r="C11" s="12" t="s">
        <v>190</v>
      </c>
      <c r="D11" s="13">
        <f t="shared" si="0"/>
        <v>3.25</v>
      </c>
      <c r="E11" s="13" t="s">
        <v>111</v>
      </c>
      <c r="F11" s="14">
        <f t="shared" si="1"/>
        <v>0</v>
      </c>
      <c r="G11" s="133" t="s">
        <v>100</v>
      </c>
    </row>
    <row r="12" spans="1:7" s="3" customFormat="1" ht="27" customHeight="1">
      <c r="A12" s="137"/>
      <c r="B12" s="145"/>
      <c r="C12" s="12" t="s">
        <v>28</v>
      </c>
      <c r="D12" s="13">
        <f t="shared" si="0"/>
        <v>0.65</v>
      </c>
      <c r="E12" s="13" t="s">
        <v>102</v>
      </c>
      <c r="F12" s="14">
        <f t="shared" si="1"/>
        <v>0</v>
      </c>
      <c r="G12" s="133" t="s">
        <v>100</v>
      </c>
    </row>
    <row r="13" spans="1:7" s="3" customFormat="1" ht="27" customHeight="1">
      <c r="A13" s="137"/>
      <c r="B13" s="145"/>
      <c r="C13" s="12" t="s">
        <v>91</v>
      </c>
      <c r="D13" s="13">
        <f t="shared" si="0"/>
        <v>6.5000000000000002E-2</v>
      </c>
      <c r="E13" s="13" t="s">
        <v>99</v>
      </c>
      <c r="F13" s="14">
        <f t="shared" si="1"/>
        <v>0</v>
      </c>
      <c r="G13" s="134" t="s">
        <v>100</v>
      </c>
    </row>
    <row r="14" spans="1:7" s="3" customFormat="1" ht="43.5" customHeight="1">
      <c r="A14" s="33"/>
      <c r="B14" s="83" t="s">
        <v>47</v>
      </c>
      <c r="C14" s="32" t="s">
        <v>21</v>
      </c>
      <c r="D14" s="13">
        <f t="shared" si="0"/>
        <v>35.75</v>
      </c>
      <c r="E14" s="61" t="s">
        <v>104</v>
      </c>
      <c r="F14" s="14">
        <f t="shared" si="1"/>
        <v>0</v>
      </c>
      <c r="G14" s="81" t="s">
        <v>134</v>
      </c>
    </row>
    <row r="15" spans="1:7" ht="24.95" customHeight="1">
      <c r="A15" s="129"/>
      <c r="B15" s="141" t="s">
        <v>272</v>
      </c>
      <c r="C15" s="12" t="s">
        <v>419</v>
      </c>
      <c r="D15" s="13">
        <f t="shared" si="0"/>
        <v>13</v>
      </c>
      <c r="E15" s="13" t="s">
        <v>95</v>
      </c>
      <c r="F15" s="14">
        <f t="shared" si="1"/>
        <v>0</v>
      </c>
      <c r="G15" s="132" t="s">
        <v>425</v>
      </c>
    </row>
    <row r="16" spans="1:7" ht="24.95" customHeight="1">
      <c r="A16" s="129"/>
      <c r="B16" s="141"/>
      <c r="C16" s="12" t="s">
        <v>420</v>
      </c>
      <c r="D16" s="13">
        <f t="shared" si="0"/>
        <v>9.75</v>
      </c>
      <c r="E16" s="13" t="s">
        <v>96</v>
      </c>
      <c r="F16" s="14">
        <f t="shared" si="1"/>
        <v>0</v>
      </c>
      <c r="G16" s="133" t="s">
        <v>100</v>
      </c>
    </row>
    <row r="17" spans="1:7" ht="24.95" customHeight="1">
      <c r="A17" s="129"/>
      <c r="B17" s="141"/>
      <c r="C17" s="12" t="s">
        <v>65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33" t="s">
        <v>100</v>
      </c>
    </row>
    <row r="18" spans="1:7" ht="24.95" customHeight="1">
      <c r="A18" s="129"/>
      <c r="B18" s="141"/>
      <c r="C18" s="12" t="s">
        <v>26</v>
      </c>
      <c r="D18" s="13">
        <f t="shared" si="0"/>
        <v>1.3</v>
      </c>
      <c r="E18" s="13" t="s">
        <v>101</v>
      </c>
      <c r="F18" s="14">
        <f t="shared" si="1"/>
        <v>0</v>
      </c>
      <c r="G18" s="133" t="s">
        <v>100</v>
      </c>
    </row>
    <row r="19" spans="1:7" ht="24.95" customHeight="1">
      <c r="A19" s="129"/>
      <c r="B19" s="141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34" t="s">
        <v>100</v>
      </c>
    </row>
    <row r="20" spans="1:7" ht="27" customHeight="1">
      <c r="A20" s="129"/>
      <c r="B20" s="139" t="s">
        <v>574</v>
      </c>
      <c r="C20" s="12" t="s">
        <v>151</v>
      </c>
      <c r="D20" s="13">
        <f t="shared" si="0"/>
        <v>32.5</v>
      </c>
      <c r="E20" s="13" t="s">
        <v>110</v>
      </c>
      <c r="F20" s="14">
        <f t="shared" si="1"/>
        <v>0</v>
      </c>
      <c r="G20" s="142" t="s">
        <v>426</v>
      </c>
    </row>
    <row r="21" spans="1:7" ht="27" customHeight="1">
      <c r="A21" s="129"/>
      <c r="B21" s="138"/>
      <c r="C21" s="12" t="s">
        <v>23</v>
      </c>
      <c r="D21" s="13">
        <f t="shared" si="0"/>
        <v>6.5</v>
      </c>
      <c r="E21" s="13" t="s">
        <v>97</v>
      </c>
      <c r="F21" s="14">
        <f t="shared" si="1"/>
        <v>0</v>
      </c>
      <c r="G21" s="143" t="s">
        <v>100</v>
      </c>
    </row>
    <row r="22" spans="1:7" ht="27" customHeight="1">
      <c r="A22" s="129"/>
      <c r="B22" s="138"/>
      <c r="C22" s="12" t="s">
        <v>74</v>
      </c>
      <c r="D22" s="13">
        <f t="shared" si="0"/>
        <v>6.5</v>
      </c>
      <c r="E22" s="13" t="s">
        <v>97</v>
      </c>
      <c r="F22" s="14">
        <f t="shared" si="1"/>
        <v>0</v>
      </c>
      <c r="G22" s="143" t="s">
        <v>100</v>
      </c>
    </row>
    <row r="23" spans="1:7" ht="27" customHeight="1">
      <c r="A23" s="129"/>
      <c r="B23" s="138"/>
      <c r="C23" s="12" t="s">
        <v>141</v>
      </c>
      <c r="D23" s="13">
        <f t="shared" si="0"/>
        <v>3.25</v>
      </c>
      <c r="E23" s="13" t="s">
        <v>111</v>
      </c>
      <c r="F23" s="14">
        <f t="shared" si="1"/>
        <v>0</v>
      </c>
      <c r="G23" s="143" t="s">
        <v>100</v>
      </c>
    </row>
    <row r="24" spans="1:7" ht="27" customHeight="1">
      <c r="A24" s="129"/>
      <c r="B24" s="138"/>
      <c r="C24" s="12" t="s">
        <v>27</v>
      </c>
      <c r="D24" s="13">
        <f t="shared" si="0"/>
        <v>1.625</v>
      </c>
      <c r="E24" s="13" t="s">
        <v>106</v>
      </c>
      <c r="F24" s="14">
        <f t="shared" si="1"/>
        <v>0</v>
      </c>
      <c r="G24" s="143" t="s">
        <v>100</v>
      </c>
    </row>
    <row r="25" spans="1:7" ht="27" customHeight="1">
      <c r="A25" s="129"/>
      <c r="B25" s="138"/>
      <c r="C25" s="12" t="s">
        <v>25</v>
      </c>
      <c r="D25" s="13">
        <f t="shared" si="0"/>
        <v>0.65</v>
      </c>
      <c r="E25" s="13" t="s">
        <v>102</v>
      </c>
      <c r="F25" s="14">
        <f t="shared" si="1"/>
        <v>0</v>
      </c>
      <c r="G25" s="143" t="s">
        <v>100</v>
      </c>
    </row>
    <row r="26" spans="1:7" ht="27" customHeight="1">
      <c r="A26" s="129"/>
      <c r="B26" s="138"/>
      <c r="C26" s="12" t="s">
        <v>22</v>
      </c>
      <c r="D26" s="13">
        <f t="shared" si="0"/>
        <v>0.65</v>
      </c>
      <c r="E26" s="13" t="s">
        <v>102</v>
      </c>
      <c r="F26" s="14">
        <f t="shared" si="1"/>
        <v>0</v>
      </c>
      <c r="G26" s="143" t="s">
        <v>100</v>
      </c>
    </row>
    <row r="27" spans="1:7" ht="27" customHeight="1">
      <c r="A27" s="129"/>
      <c r="B27" s="138"/>
      <c r="C27" s="12" t="s">
        <v>75</v>
      </c>
      <c r="D27" s="13">
        <f t="shared" si="0"/>
        <v>0.65</v>
      </c>
      <c r="E27" s="13" t="s">
        <v>102</v>
      </c>
      <c r="F27" s="14">
        <f t="shared" si="1"/>
        <v>0</v>
      </c>
      <c r="G27" s="143" t="s">
        <v>100</v>
      </c>
    </row>
    <row r="28" spans="1:7" ht="27" customHeight="1">
      <c r="A28" s="129"/>
      <c r="B28" s="138"/>
      <c r="C28" s="12" t="s">
        <v>54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4.95" customHeight="1">
      <c r="A29" s="129"/>
      <c r="B29" s="130" t="s">
        <v>273</v>
      </c>
      <c r="C29" s="12" t="s">
        <v>421</v>
      </c>
      <c r="D29" s="13">
        <f t="shared" si="0"/>
        <v>65</v>
      </c>
      <c r="E29" s="13" t="s">
        <v>109</v>
      </c>
      <c r="F29" s="14">
        <f t="shared" si="1"/>
        <v>0</v>
      </c>
      <c r="G29" s="132" t="s">
        <v>424</v>
      </c>
    </row>
    <row r="30" spans="1:7" ht="24.95" customHeight="1">
      <c r="A30" s="129"/>
      <c r="B30" s="130"/>
      <c r="C30" s="12" t="s">
        <v>390</v>
      </c>
      <c r="D30" s="13">
        <f t="shared" si="0"/>
        <v>2.2749999999999999</v>
      </c>
      <c r="E30" s="13" t="s">
        <v>171</v>
      </c>
      <c r="F30" s="14">
        <f t="shared" si="1"/>
        <v>0</v>
      </c>
      <c r="G30" s="133" t="s">
        <v>100</v>
      </c>
    </row>
    <row r="31" spans="1:7" ht="24.95" customHeight="1">
      <c r="A31" s="129"/>
      <c r="B31" s="130"/>
      <c r="C31" s="12" t="s">
        <v>422</v>
      </c>
      <c r="D31" s="13">
        <f t="shared" si="0"/>
        <v>2.2749999999999999</v>
      </c>
      <c r="E31" s="13" t="s">
        <v>171</v>
      </c>
      <c r="F31" s="14">
        <f t="shared" si="1"/>
        <v>0</v>
      </c>
      <c r="G31" s="133" t="s">
        <v>100</v>
      </c>
    </row>
    <row r="32" spans="1:7" ht="24.95" customHeight="1">
      <c r="A32" s="129"/>
      <c r="B32" s="130"/>
      <c r="C32" s="12" t="s">
        <v>84</v>
      </c>
      <c r="D32" s="13">
        <f t="shared" si="0"/>
        <v>1.3</v>
      </c>
      <c r="E32" s="13" t="s">
        <v>101</v>
      </c>
      <c r="F32" s="14">
        <f t="shared" si="1"/>
        <v>0</v>
      </c>
      <c r="G32" s="133" t="s">
        <v>100</v>
      </c>
    </row>
    <row r="33" spans="1:7" ht="24.95" customHeight="1">
      <c r="A33" s="129"/>
      <c r="B33" s="130"/>
      <c r="C33" s="12" t="s">
        <v>62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33" t="s">
        <v>100</v>
      </c>
    </row>
    <row r="34" spans="1:7" ht="24.95" customHeight="1">
      <c r="A34" s="129"/>
      <c r="B34" s="130"/>
      <c r="C34" s="12" t="s">
        <v>120</v>
      </c>
      <c r="D34" s="13">
        <f t="shared" si="0"/>
        <v>0.13</v>
      </c>
      <c r="E34" s="13" t="s">
        <v>103</v>
      </c>
      <c r="F34" s="14">
        <f t="shared" si="1"/>
        <v>0</v>
      </c>
      <c r="G34" s="133" t="s">
        <v>100</v>
      </c>
    </row>
    <row r="35" spans="1:7" ht="24.95" customHeight="1">
      <c r="A35" s="129"/>
      <c r="B35" s="130"/>
      <c r="C35" s="12" t="s">
        <v>22</v>
      </c>
      <c r="D35" s="13">
        <f t="shared" si="0"/>
        <v>0.13</v>
      </c>
      <c r="E35" s="13" t="s">
        <v>103</v>
      </c>
      <c r="F35" s="14">
        <f t="shared" si="1"/>
        <v>0</v>
      </c>
      <c r="G35" s="133" t="s">
        <v>100</v>
      </c>
    </row>
    <row r="36" spans="1:7" ht="24.95" customHeight="1">
      <c r="A36" s="129"/>
      <c r="B36" s="130"/>
      <c r="C36" s="12" t="s">
        <v>28</v>
      </c>
      <c r="D36" s="13">
        <f t="shared" si="0"/>
        <v>0.13</v>
      </c>
      <c r="E36" s="13" t="s">
        <v>103</v>
      </c>
      <c r="F36" s="14">
        <f t="shared" si="1"/>
        <v>0</v>
      </c>
      <c r="G36" s="133" t="s">
        <v>100</v>
      </c>
    </row>
    <row r="37" spans="1:7" ht="24.95" customHeight="1">
      <c r="A37" s="129"/>
      <c r="B37" s="130"/>
      <c r="C37" s="12" t="s">
        <v>205</v>
      </c>
      <c r="D37" s="13">
        <f t="shared" si="0"/>
        <v>6.5000000000000002E-2</v>
      </c>
      <c r="E37" s="13" t="s">
        <v>99</v>
      </c>
      <c r="F37" s="14">
        <f t="shared" si="1"/>
        <v>0</v>
      </c>
      <c r="G37" s="134" t="s">
        <v>100</v>
      </c>
    </row>
    <row r="38" spans="1:7" ht="24.95" customHeight="1">
      <c r="A38" s="128"/>
      <c r="B38" s="34" t="s">
        <v>40</v>
      </c>
      <c r="C38" s="12" t="s">
        <v>41</v>
      </c>
      <c r="D38" s="13">
        <f t="shared" si="0"/>
        <v>13</v>
      </c>
      <c r="E38" s="13" t="s">
        <v>95</v>
      </c>
      <c r="F38" s="14">
        <f t="shared" si="1"/>
        <v>0</v>
      </c>
      <c r="G38" s="35" t="s">
        <v>19</v>
      </c>
    </row>
    <row r="39" spans="1:7" ht="24.95" customHeight="1">
      <c r="A39" s="137" t="s">
        <v>13</v>
      </c>
      <c r="B39" s="145" t="s">
        <v>274</v>
      </c>
      <c r="C39" s="12" t="s">
        <v>17</v>
      </c>
      <c r="D39" s="13">
        <f t="shared" si="0"/>
        <v>65</v>
      </c>
      <c r="E39" s="60" t="s">
        <v>109</v>
      </c>
      <c r="F39" s="14">
        <f t="shared" si="1"/>
        <v>0</v>
      </c>
      <c r="G39" s="132" t="s">
        <v>174</v>
      </c>
    </row>
    <row r="40" spans="1:7" ht="24.95" customHeight="1">
      <c r="A40" s="137"/>
      <c r="B40" s="145"/>
      <c r="C40" s="12" t="s">
        <v>173</v>
      </c>
      <c r="D40" s="13">
        <f t="shared" si="0"/>
        <v>32.5</v>
      </c>
      <c r="E40" s="60" t="s">
        <v>110</v>
      </c>
      <c r="F40" s="14">
        <f t="shared" si="1"/>
        <v>0</v>
      </c>
      <c r="G40" s="134" t="s">
        <v>100</v>
      </c>
    </row>
    <row r="41" spans="1:7">
      <c r="G41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9:A40"/>
    <mergeCell ref="A15:A38"/>
    <mergeCell ref="B20:B28"/>
    <mergeCell ref="G20:G28"/>
    <mergeCell ref="B15:B19"/>
    <mergeCell ref="G15:G19"/>
    <mergeCell ref="B29:B37"/>
    <mergeCell ref="G29:G37"/>
    <mergeCell ref="G39:G40"/>
    <mergeCell ref="B39:B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3"/>
  <sheetViews>
    <sheetView zoomScale="85" zoomScaleNormal="85" zoomScaleSheetLayoutView="70" zoomScalePageLayoutView="40" workbookViewId="0">
      <selection activeCell="C19" sqref="C19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276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30" customHeight="1">
      <c r="A10" s="137" t="s">
        <v>11</v>
      </c>
      <c r="B10" s="135" t="s">
        <v>277</v>
      </c>
      <c r="C10" s="12" t="s">
        <v>89</v>
      </c>
      <c r="D10" s="13">
        <f t="shared" ref="D10:D42" si="0">0.65*E10</f>
        <v>16.25</v>
      </c>
      <c r="E10" s="60" t="s">
        <v>128</v>
      </c>
      <c r="F10" s="14">
        <f t="shared" ref="F10:F42" si="1">($B$6*D10)+($B$7*E10)</f>
        <v>0</v>
      </c>
      <c r="G10" s="132" t="s">
        <v>431</v>
      </c>
    </row>
    <row r="11" spans="1:7" s="3" customFormat="1" ht="30" customHeight="1">
      <c r="A11" s="137"/>
      <c r="B11" s="136"/>
      <c r="C11" s="12" t="s">
        <v>32</v>
      </c>
      <c r="D11" s="13">
        <f t="shared" si="0"/>
        <v>9.75</v>
      </c>
      <c r="E11" s="60" t="s">
        <v>96</v>
      </c>
      <c r="F11" s="14">
        <f t="shared" si="1"/>
        <v>0</v>
      </c>
      <c r="G11" s="133" t="s">
        <v>100</v>
      </c>
    </row>
    <row r="12" spans="1:7" s="3" customFormat="1" ht="30" customHeight="1">
      <c r="A12" s="137"/>
      <c r="B12" s="136"/>
      <c r="C12" s="12" t="s">
        <v>427</v>
      </c>
      <c r="D12" s="13">
        <f t="shared" si="0"/>
        <v>6.5</v>
      </c>
      <c r="E12" s="60" t="s">
        <v>97</v>
      </c>
      <c r="F12" s="14">
        <f t="shared" si="1"/>
        <v>0</v>
      </c>
      <c r="G12" s="133" t="s">
        <v>100</v>
      </c>
    </row>
    <row r="13" spans="1:7" s="3" customFormat="1" ht="30" customHeight="1">
      <c r="A13" s="137"/>
      <c r="B13" s="136"/>
      <c r="C13" s="12" t="s">
        <v>25</v>
      </c>
      <c r="D13" s="13">
        <f t="shared" si="0"/>
        <v>0.32500000000000001</v>
      </c>
      <c r="E13" s="13" t="s">
        <v>98</v>
      </c>
      <c r="F13" s="14">
        <f t="shared" si="1"/>
        <v>0</v>
      </c>
      <c r="G13" s="133" t="s">
        <v>100</v>
      </c>
    </row>
    <row r="14" spans="1:7" s="3" customFormat="1" ht="30" customHeight="1">
      <c r="A14" s="137"/>
      <c r="B14" s="136"/>
      <c r="C14" s="12" t="s">
        <v>28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34" t="s">
        <v>100</v>
      </c>
    </row>
    <row r="15" spans="1:7" s="3" customFormat="1" ht="41.25" customHeight="1">
      <c r="A15" s="127" t="s">
        <v>12</v>
      </c>
      <c r="B15" s="68" t="s">
        <v>47</v>
      </c>
      <c r="C15" s="12" t="s">
        <v>21</v>
      </c>
      <c r="D15" s="13">
        <f t="shared" si="0"/>
        <v>35.75</v>
      </c>
      <c r="E15" s="60" t="s">
        <v>104</v>
      </c>
      <c r="F15" s="14">
        <f t="shared" si="1"/>
        <v>0</v>
      </c>
      <c r="G15" s="67" t="s">
        <v>52</v>
      </c>
    </row>
    <row r="16" spans="1:7" ht="31.5" customHeight="1">
      <c r="A16" s="129"/>
      <c r="B16" s="130" t="s">
        <v>278</v>
      </c>
      <c r="C16" s="12" t="s">
        <v>142</v>
      </c>
      <c r="D16" s="13">
        <f t="shared" si="0"/>
        <v>9.75</v>
      </c>
      <c r="E16" s="13" t="s">
        <v>96</v>
      </c>
      <c r="F16" s="14">
        <f t="shared" si="1"/>
        <v>0</v>
      </c>
      <c r="G16" s="132" t="s">
        <v>432</v>
      </c>
    </row>
    <row r="17" spans="1:7" ht="24.95" customHeight="1">
      <c r="A17" s="129"/>
      <c r="B17" s="130"/>
      <c r="C17" s="12" t="s">
        <v>62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33" t="s">
        <v>100</v>
      </c>
    </row>
    <row r="18" spans="1:7" ht="24.95" customHeight="1">
      <c r="A18" s="129"/>
      <c r="B18" s="130"/>
      <c r="C18" s="12" t="s">
        <v>38</v>
      </c>
      <c r="D18" s="13">
        <f t="shared" si="0"/>
        <v>1.3</v>
      </c>
      <c r="E18" s="13" t="s">
        <v>101</v>
      </c>
      <c r="F18" s="14">
        <f t="shared" si="1"/>
        <v>0</v>
      </c>
      <c r="G18" s="133" t="s">
        <v>100</v>
      </c>
    </row>
    <row r="19" spans="1:7" ht="24.95" customHeight="1">
      <c r="A19" s="129"/>
      <c r="B19" s="130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34" t="s">
        <v>100</v>
      </c>
    </row>
    <row r="20" spans="1:7" ht="25.5" customHeight="1">
      <c r="A20" s="129"/>
      <c r="B20" s="139" t="s">
        <v>279</v>
      </c>
      <c r="C20" s="12" t="s">
        <v>114</v>
      </c>
      <c r="D20" s="13">
        <f t="shared" si="0"/>
        <v>26</v>
      </c>
      <c r="E20" s="13" t="s">
        <v>108</v>
      </c>
      <c r="F20" s="14">
        <f t="shared" si="1"/>
        <v>0</v>
      </c>
      <c r="G20" s="132" t="s">
        <v>434</v>
      </c>
    </row>
    <row r="21" spans="1:7" ht="27.75" customHeight="1">
      <c r="A21" s="129"/>
      <c r="B21" s="138"/>
      <c r="C21" s="12" t="s">
        <v>23</v>
      </c>
      <c r="D21" s="13">
        <f t="shared" si="0"/>
        <v>6.5</v>
      </c>
      <c r="E21" s="13" t="s">
        <v>97</v>
      </c>
      <c r="F21" s="14">
        <f t="shared" si="1"/>
        <v>0</v>
      </c>
      <c r="G21" s="133" t="s">
        <v>100</v>
      </c>
    </row>
    <row r="22" spans="1:7" ht="27.75" customHeight="1">
      <c r="A22" s="129"/>
      <c r="B22" s="138"/>
      <c r="C22" s="12" t="s">
        <v>32</v>
      </c>
      <c r="D22" s="13">
        <f t="shared" si="0"/>
        <v>3.25</v>
      </c>
      <c r="E22" s="13" t="s">
        <v>111</v>
      </c>
      <c r="F22" s="14">
        <f t="shared" si="1"/>
        <v>0</v>
      </c>
      <c r="G22" s="133" t="s">
        <v>100</v>
      </c>
    </row>
    <row r="23" spans="1:7" ht="27.75" customHeight="1">
      <c r="A23" s="129"/>
      <c r="B23" s="138"/>
      <c r="C23" s="12" t="s">
        <v>188</v>
      </c>
      <c r="D23" s="13">
        <f t="shared" si="0"/>
        <v>3.25</v>
      </c>
      <c r="E23" s="13" t="s">
        <v>111</v>
      </c>
      <c r="F23" s="14">
        <f t="shared" si="1"/>
        <v>0</v>
      </c>
      <c r="G23" s="133" t="s">
        <v>100</v>
      </c>
    </row>
    <row r="24" spans="1:7" ht="27.75" customHeight="1">
      <c r="A24" s="129"/>
      <c r="B24" s="138"/>
      <c r="C24" s="12" t="s">
        <v>29</v>
      </c>
      <c r="D24" s="13">
        <f t="shared" si="0"/>
        <v>1.9500000000000002</v>
      </c>
      <c r="E24" s="13" t="s">
        <v>115</v>
      </c>
      <c r="F24" s="14">
        <f t="shared" si="1"/>
        <v>0</v>
      </c>
      <c r="G24" s="133" t="s">
        <v>100</v>
      </c>
    </row>
    <row r="25" spans="1:7" ht="27.75" customHeight="1">
      <c r="A25" s="129"/>
      <c r="B25" s="138"/>
      <c r="C25" s="12" t="s">
        <v>56</v>
      </c>
      <c r="D25" s="13">
        <f t="shared" si="0"/>
        <v>0.97500000000000009</v>
      </c>
      <c r="E25" s="13" t="s">
        <v>112</v>
      </c>
      <c r="F25" s="14">
        <f t="shared" si="1"/>
        <v>0</v>
      </c>
      <c r="G25" s="133" t="s">
        <v>100</v>
      </c>
    </row>
    <row r="26" spans="1:7" ht="27.75" customHeight="1">
      <c r="A26" s="129"/>
      <c r="B26" s="138"/>
      <c r="C26" s="12" t="s">
        <v>75</v>
      </c>
      <c r="D26" s="13">
        <f t="shared" si="0"/>
        <v>0.97500000000000009</v>
      </c>
      <c r="E26" s="13" t="s">
        <v>112</v>
      </c>
      <c r="F26" s="14">
        <f t="shared" si="1"/>
        <v>0</v>
      </c>
      <c r="G26" s="133" t="s">
        <v>100</v>
      </c>
    </row>
    <row r="27" spans="1:7" ht="27.75" customHeight="1">
      <c r="A27" s="129"/>
      <c r="B27" s="138"/>
      <c r="C27" s="12" t="s">
        <v>22</v>
      </c>
      <c r="D27" s="13">
        <f t="shared" si="0"/>
        <v>0.65</v>
      </c>
      <c r="E27" s="13" t="s">
        <v>102</v>
      </c>
      <c r="F27" s="14">
        <f t="shared" si="1"/>
        <v>0</v>
      </c>
      <c r="G27" s="133" t="s">
        <v>100</v>
      </c>
    </row>
    <row r="28" spans="1:7" ht="27.75" customHeight="1">
      <c r="A28" s="129"/>
      <c r="B28" s="138"/>
      <c r="C28" s="12" t="s">
        <v>54</v>
      </c>
      <c r="D28" s="13">
        <f t="shared" si="0"/>
        <v>0.65</v>
      </c>
      <c r="E28" s="13" t="s">
        <v>102</v>
      </c>
      <c r="F28" s="14">
        <f t="shared" si="1"/>
        <v>0</v>
      </c>
      <c r="G28" s="133" t="s">
        <v>100</v>
      </c>
    </row>
    <row r="29" spans="1:7" ht="27.75" customHeight="1">
      <c r="A29" s="129"/>
      <c r="B29" s="138"/>
      <c r="C29" s="12" t="s">
        <v>28</v>
      </c>
      <c r="D29" s="13">
        <f t="shared" si="0"/>
        <v>0.65</v>
      </c>
      <c r="E29" s="13" t="s">
        <v>102</v>
      </c>
      <c r="F29" s="14">
        <f t="shared" si="1"/>
        <v>0</v>
      </c>
      <c r="G29" s="133" t="s">
        <v>100</v>
      </c>
    </row>
    <row r="30" spans="1:7" ht="27.75" customHeight="1">
      <c r="A30" s="129"/>
      <c r="B30" s="138"/>
      <c r="C30" s="12" t="s">
        <v>62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33" t="s">
        <v>100</v>
      </c>
    </row>
    <row r="31" spans="1:7" ht="27.75" customHeight="1">
      <c r="A31" s="129"/>
      <c r="B31" s="138"/>
      <c r="C31" s="12" t="s">
        <v>428</v>
      </c>
      <c r="D31" s="13">
        <f t="shared" si="0"/>
        <v>0.19500000000000001</v>
      </c>
      <c r="E31" s="13" t="s">
        <v>124</v>
      </c>
      <c r="F31" s="14">
        <f t="shared" si="1"/>
        <v>0</v>
      </c>
      <c r="G31" s="133" t="s">
        <v>100</v>
      </c>
    </row>
    <row r="32" spans="1:7" ht="27.75" customHeight="1">
      <c r="A32" s="129"/>
      <c r="B32" s="138"/>
      <c r="C32" s="12" t="s">
        <v>91</v>
      </c>
      <c r="D32" s="13">
        <f t="shared" si="0"/>
        <v>0.19500000000000001</v>
      </c>
      <c r="E32" s="13" t="s">
        <v>124</v>
      </c>
      <c r="F32" s="14">
        <f t="shared" si="1"/>
        <v>0</v>
      </c>
      <c r="G32" s="133" t="s">
        <v>100</v>
      </c>
    </row>
    <row r="33" spans="1:7" ht="27.75" customHeight="1">
      <c r="A33" s="129"/>
      <c r="B33" s="138"/>
      <c r="C33" s="12" t="s">
        <v>63</v>
      </c>
      <c r="D33" s="13">
        <f t="shared" si="0"/>
        <v>6.5000000000000006E-3</v>
      </c>
      <c r="E33" s="13" t="s">
        <v>195</v>
      </c>
      <c r="F33" s="14">
        <f t="shared" si="1"/>
        <v>0</v>
      </c>
      <c r="G33" s="134" t="s">
        <v>100</v>
      </c>
    </row>
    <row r="34" spans="1:7" ht="33" customHeight="1">
      <c r="A34" s="129"/>
      <c r="B34" s="135" t="s">
        <v>280</v>
      </c>
      <c r="C34" s="65" t="s">
        <v>429</v>
      </c>
      <c r="D34" s="13">
        <f t="shared" si="0"/>
        <v>3.25</v>
      </c>
      <c r="E34" s="28" t="s">
        <v>111</v>
      </c>
      <c r="F34" s="14">
        <f t="shared" si="1"/>
        <v>0</v>
      </c>
      <c r="G34" s="132" t="s">
        <v>433</v>
      </c>
    </row>
    <row r="35" spans="1:7" ht="33" customHeight="1">
      <c r="A35" s="129"/>
      <c r="B35" s="136"/>
      <c r="C35" s="65" t="s">
        <v>27</v>
      </c>
      <c r="D35" s="13">
        <f t="shared" si="0"/>
        <v>0.65</v>
      </c>
      <c r="E35" s="28" t="s">
        <v>102</v>
      </c>
      <c r="F35" s="14">
        <f t="shared" si="1"/>
        <v>0</v>
      </c>
      <c r="G35" s="133" t="s">
        <v>100</v>
      </c>
    </row>
    <row r="36" spans="1:7" ht="33" customHeight="1">
      <c r="A36" s="129"/>
      <c r="B36" s="136"/>
      <c r="C36" s="65" t="s">
        <v>54</v>
      </c>
      <c r="D36" s="13">
        <f t="shared" si="0"/>
        <v>0.32500000000000001</v>
      </c>
      <c r="E36" s="28" t="s">
        <v>98</v>
      </c>
      <c r="F36" s="14">
        <f t="shared" si="1"/>
        <v>0</v>
      </c>
      <c r="G36" s="133" t="s">
        <v>100</v>
      </c>
    </row>
    <row r="37" spans="1:7" ht="33" customHeight="1">
      <c r="A37" s="129"/>
      <c r="B37" s="136"/>
      <c r="C37" s="65" t="s">
        <v>28</v>
      </c>
      <c r="D37" s="13">
        <f t="shared" si="0"/>
        <v>0.32500000000000001</v>
      </c>
      <c r="E37" s="28" t="s">
        <v>98</v>
      </c>
      <c r="F37" s="14">
        <f t="shared" si="1"/>
        <v>0</v>
      </c>
      <c r="G37" s="133" t="s">
        <v>100</v>
      </c>
    </row>
    <row r="38" spans="1:7" ht="33" customHeight="1">
      <c r="A38" s="129"/>
      <c r="B38" s="136"/>
      <c r="C38" s="65" t="s">
        <v>430</v>
      </c>
      <c r="D38" s="13">
        <f t="shared" si="0"/>
        <v>0.32500000000000001</v>
      </c>
      <c r="E38" s="28" t="s">
        <v>98</v>
      </c>
      <c r="F38" s="14">
        <f t="shared" si="1"/>
        <v>0</v>
      </c>
      <c r="G38" s="133" t="s">
        <v>100</v>
      </c>
    </row>
    <row r="39" spans="1:7" ht="24.95" customHeight="1">
      <c r="A39" s="129"/>
      <c r="B39" s="136"/>
      <c r="C39" s="65" t="s">
        <v>24</v>
      </c>
      <c r="D39" s="13">
        <f t="shared" si="0"/>
        <v>6.5000000000000002E-2</v>
      </c>
      <c r="E39" s="28" t="s">
        <v>99</v>
      </c>
      <c r="F39" s="14">
        <f t="shared" si="1"/>
        <v>0</v>
      </c>
      <c r="G39" s="134" t="s">
        <v>100</v>
      </c>
    </row>
    <row r="40" spans="1:7" ht="24.95" customHeight="1">
      <c r="A40" s="128"/>
      <c r="B40" s="66" t="s">
        <v>40</v>
      </c>
      <c r="C40" s="12" t="s">
        <v>41</v>
      </c>
      <c r="D40" s="13">
        <f t="shared" si="0"/>
        <v>13</v>
      </c>
      <c r="E40" s="13" t="s">
        <v>95</v>
      </c>
      <c r="F40" s="14">
        <f t="shared" si="1"/>
        <v>0</v>
      </c>
      <c r="G40" s="67" t="s">
        <v>19</v>
      </c>
    </row>
    <row r="41" spans="1:7" ht="24.95" customHeight="1">
      <c r="A41" s="137" t="s">
        <v>13</v>
      </c>
      <c r="B41" s="93" t="s">
        <v>18</v>
      </c>
      <c r="C41" s="12" t="s">
        <v>17</v>
      </c>
      <c r="D41" s="13">
        <f t="shared" si="0"/>
        <v>65</v>
      </c>
      <c r="E41" s="13" t="s">
        <v>109</v>
      </c>
      <c r="F41" s="14">
        <f t="shared" si="1"/>
        <v>0</v>
      </c>
      <c r="G41" s="19" t="s">
        <v>19</v>
      </c>
    </row>
    <row r="42" spans="1:7" ht="24.95" customHeight="1">
      <c r="A42" s="137"/>
      <c r="B42" s="93" t="s">
        <v>158</v>
      </c>
      <c r="C42" s="12" t="s">
        <v>164</v>
      </c>
      <c r="D42" s="13">
        <f t="shared" si="0"/>
        <v>26</v>
      </c>
      <c r="E42" s="60">
        <v>40</v>
      </c>
      <c r="F42" s="14">
        <f t="shared" si="1"/>
        <v>0</v>
      </c>
      <c r="G42" s="19" t="s">
        <v>223</v>
      </c>
    </row>
    <row r="43" spans="1:7">
      <c r="G43" s="7"/>
    </row>
  </sheetData>
  <mergeCells count="15">
    <mergeCell ref="A41:A42"/>
    <mergeCell ref="A15:A40"/>
    <mergeCell ref="B16:B19"/>
    <mergeCell ref="G16:G19"/>
    <mergeCell ref="B20:B33"/>
    <mergeCell ref="G20:G33"/>
    <mergeCell ref="B34:B39"/>
    <mergeCell ref="G34:G39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43"/>
  <sheetViews>
    <sheetView zoomScale="85" zoomScaleNormal="85" zoomScaleSheetLayoutView="70" zoomScalePageLayoutView="40" workbookViewId="0">
      <selection activeCell="G10" sqref="G10:G17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281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9" t="s">
        <v>6</v>
      </c>
      <c r="B9" s="39" t="s">
        <v>14</v>
      </c>
      <c r="C9" s="39" t="s">
        <v>4</v>
      </c>
      <c r="D9" s="11" t="s">
        <v>3</v>
      </c>
      <c r="E9" s="11" t="s">
        <v>2</v>
      </c>
      <c r="F9" s="11" t="s">
        <v>1</v>
      </c>
      <c r="G9" s="39" t="s">
        <v>0</v>
      </c>
    </row>
    <row r="10" spans="1:7" s="3" customFormat="1" ht="24.95" customHeight="1">
      <c r="A10" s="127" t="s">
        <v>11</v>
      </c>
      <c r="B10" s="135" t="s">
        <v>544</v>
      </c>
      <c r="C10" s="12" t="s">
        <v>21</v>
      </c>
      <c r="D10" s="13">
        <f t="shared" ref="D10:D40" si="0">0.65*E10</f>
        <v>16.25</v>
      </c>
      <c r="E10" s="60" t="s">
        <v>128</v>
      </c>
      <c r="F10" s="14">
        <f t="shared" ref="F10:F40" si="1">($B$6*D10)+($B$7*E10)</f>
        <v>0</v>
      </c>
      <c r="G10" s="132" t="s">
        <v>560</v>
      </c>
    </row>
    <row r="11" spans="1:7" s="3" customFormat="1" ht="24.95" customHeight="1">
      <c r="A11" s="129"/>
      <c r="B11" s="136"/>
      <c r="C11" s="62" t="s">
        <v>222</v>
      </c>
      <c r="D11" s="13">
        <f t="shared" si="0"/>
        <v>6.5</v>
      </c>
      <c r="E11" s="61" t="s">
        <v>97</v>
      </c>
      <c r="F11" s="14">
        <f t="shared" si="1"/>
        <v>0</v>
      </c>
      <c r="G11" s="133" t="s">
        <v>100</v>
      </c>
    </row>
    <row r="12" spans="1:7" s="3" customFormat="1" ht="24.95" customHeight="1">
      <c r="A12" s="129"/>
      <c r="B12" s="136"/>
      <c r="C12" s="62" t="s">
        <v>34</v>
      </c>
      <c r="D12" s="13">
        <f t="shared" si="0"/>
        <v>4.55</v>
      </c>
      <c r="E12" s="61" t="s">
        <v>116</v>
      </c>
      <c r="F12" s="14">
        <f t="shared" si="1"/>
        <v>0</v>
      </c>
      <c r="G12" s="133" t="s">
        <v>100</v>
      </c>
    </row>
    <row r="13" spans="1:7" s="3" customFormat="1" ht="24.95" customHeight="1">
      <c r="A13" s="129"/>
      <c r="B13" s="136"/>
      <c r="C13" s="62" t="s">
        <v>23</v>
      </c>
      <c r="D13" s="13">
        <f t="shared" si="0"/>
        <v>4.55</v>
      </c>
      <c r="E13" s="61" t="s">
        <v>116</v>
      </c>
      <c r="F13" s="14">
        <f t="shared" si="1"/>
        <v>0</v>
      </c>
      <c r="G13" s="133" t="s">
        <v>100</v>
      </c>
    </row>
    <row r="14" spans="1:7" s="3" customFormat="1" ht="24.95" customHeight="1">
      <c r="A14" s="129"/>
      <c r="B14" s="136"/>
      <c r="C14" s="62" t="s">
        <v>29</v>
      </c>
      <c r="D14" s="13">
        <f t="shared" si="0"/>
        <v>0.78</v>
      </c>
      <c r="E14" s="61" t="s">
        <v>129</v>
      </c>
      <c r="F14" s="14">
        <f t="shared" si="1"/>
        <v>0</v>
      </c>
      <c r="G14" s="133" t="s">
        <v>100</v>
      </c>
    </row>
    <row r="15" spans="1:7" s="3" customFormat="1" ht="24.95" customHeight="1">
      <c r="A15" s="129"/>
      <c r="B15" s="136"/>
      <c r="C15" s="62" t="s">
        <v>28</v>
      </c>
      <c r="D15" s="13">
        <f t="shared" si="0"/>
        <v>0.78</v>
      </c>
      <c r="E15" s="61" t="s">
        <v>129</v>
      </c>
      <c r="F15" s="14">
        <f t="shared" si="1"/>
        <v>0</v>
      </c>
      <c r="G15" s="133" t="s">
        <v>100</v>
      </c>
    </row>
    <row r="16" spans="1:7" s="3" customFormat="1" ht="24.95" customHeight="1">
      <c r="A16" s="129"/>
      <c r="B16" s="136"/>
      <c r="C16" s="62" t="s">
        <v>24</v>
      </c>
      <c r="D16" s="13">
        <f t="shared" si="0"/>
        <v>0.32500000000000001</v>
      </c>
      <c r="E16" s="61" t="s">
        <v>98</v>
      </c>
      <c r="F16" s="14">
        <f t="shared" si="1"/>
        <v>0</v>
      </c>
      <c r="G16" s="133" t="s">
        <v>100</v>
      </c>
    </row>
    <row r="17" spans="1:7" s="3" customFormat="1" ht="24.95" customHeight="1">
      <c r="A17" s="128"/>
      <c r="B17" s="140"/>
      <c r="C17" s="32" t="s">
        <v>22</v>
      </c>
      <c r="D17" s="13">
        <f t="shared" si="0"/>
        <v>0.13</v>
      </c>
      <c r="E17" s="61" t="s">
        <v>103</v>
      </c>
      <c r="F17" s="14">
        <f t="shared" si="1"/>
        <v>0</v>
      </c>
      <c r="G17" s="134" t="s">
        <v>100</v>
      </c>
    </row>
    <row r="18" spans="1:7" s="3" customFormat="1" ht="24.95" customHeight="1">
      <c r="A18" s="129" t="s">
        <v>12</v>
      </c>
      <c r="B18" s="139" t="s">
        <v>82</v>
      </c>
      <c r="C18" s="12" t="s">
        <v>21</v>
      </c>
      <c r="D18" s="13">
        <f t="shared" si="0"/>
        <v>34.450000000000003</v>
      </c>
      <c r="E18" s="60" t="s">
        <v>143</v>
      </c>
      <c r="F18" s="14">
        <f t="shared" si="1"/>
        <v>0</v>
      </c>
      <c r="G18" s="132" t="s">
        <v>172</v>
      </c>
    </row>
    <row r="19" spans="1:7" s="3" customFormat="1" ht="24.95" customHeight="1">
      <c r="A19" s="129"/>
      <c r="B19" s="146"/>
      <c r="C19" s="12" t="s">
        <v>83</v>
      </c>
      <c r="D19" s="13">
        <f t="shared" si="0"/>
        <v>1.3</v>
      </c>
      <c r="E19" s="60" t="s">
        <v>101</v>
      </c>
      <c r="F19" s="14">
        <f t="shared" si="1"/>
        <v>0</v>
      </c>
      <c r="G19" s="134" t="s">
        <v>100</v>
      </c>
    </row>
    <row r="20" spans="1:7" s="3" customFormat="1" ht="24.95" customHeight="1">
      <c r="A20" s="129"/>
      <c r="B20" s="135" t="s">
        <v>282</v>
      </c>
      <c r="C20" s="12" t="s">
        <v>32</v>
      </c>
      <c r="D20" s="13">
        <f t="shared" si="0"/>
        <v>13</v>
      </c>
      <c r="E20" s="13" t="s">
        <v>95</v>
      </c>
      <c r="F20" s="14">
        <f t="shared" si="1"/>
        <v>0</v>
      </c>
      <c r="G20" s="132" t="s">
        <v>437</v>
      </c>
    </row>
    <row r="21" spans="1:7" s="3" customFormat="1" ht="24.95" customHeight="1">
      <c r="A21" s="129"/>
      <c r="B21" s="136"/>
      <c r="C21" s="12" t="s">
        <v>219</v>
      </c>
      <c r="D21" s="13">
        <f t="shared" si="0"/>
        <v>13</v>
      </c>
      <c r="E21" s="13" t="s">
        <v>95</v>
      </c>
      <c r="F21" s="14">
        <f t="shared" si="1"/>
        <v>0</v>
      </c>
      <c r="G21" s="133" t="s">
        <v>100</v>
      </c>
    </row>
    <row r="22" spans="1:7" s="3" customFormat="1" ht="24.95" customHeight="1">
      <c r="A22" s="129"/>
      <c r="B22" s="136"/>
      <c r="C22" s="12" t="s">
        <v>38</v>
      </c>
      <c r="D22" s="13">
        <f t="shared" si="0"/>
        <v>6.5</v>
      </c>
      <c r="E22" s="13" t="s">
        <v>97</v>
      </c>
      <c r="F22" s="14">
        <f t="shared" si="1"/>
        <v>0</v>
      </c>
      <c r="G22" s="133" t="s">
        <v>100</v>
      </c>
    </row>
    <row r="23" spans="1:7" s="3" customFormat="1" ht="24.95" customHeight="1">
      <c r="A23" s="129"/>
      <c r="B23" s="136"/>
      <c r="C23" s="12" t="s">
        <v>36</v>
      </c>
      <c r="D23" s="13">
        <f t="shared" si="0"/>
        <v>3.25</v>
      </c>
      <c r="E23" s="13" t="s">
        <v>111</v>
      </c>
      <c r="F23" s="14">
        <f t="shared" si="1"/>
        <v>0</v>
      </c>
      <c r="G23" s="133" t="s">
        <v>100</v>
      </c>
    </row>
    <row r="24" spans="1:7" s="3" customFormat="1" ht="35.25" customHeight="1">
      <c r="A24" s="129"/>
      <c r="B24" s="136"/>
      <c r="C24" s="12" t="s">
        <v>435</v>
      </c>
      <c r="D24" s="13">
        <f t="shared" si="0"/>
        <v>3.25</v>
      </c>
      <c r="E24" s="13" t="s">
        <v>111</v>
      </c>
      <c r="F24" s="14">
        <f t="shared" si="1"/>
        <v>0</v>
      </c>
      <c r="G24" s="133" t="s">
        <v>100</v>
      </c>
    </row>
    <row r="25" spans="1:7" s="3" customFormat="1" ht="24.95" customHeight="1">
      <c r="A25" s="129"/>
      <c r="B25" s="136"/>
      <c r="C25" s="12" t="s">
        <v>22</v>
      </c>
      <c r="D25" s="13">
        <f t="shared" si="0"/>
        <v>0.32500000000000001</v>
      </c>
      <c r="E25" s="13" t="s">
        <v>98</v>
      </c>
      <c r="F25" s="14">
        <f t="shared" si="1"/>
        <v>0</v>
      </c>
      <c r="G25" s="134" t="s">
        <v>100</v>
      </c>
    </row>
    <row r="26" spans="1:7" s="3" customFormat="1" ht="30.2" customHeight="1">
      <c r="A26" s="129"/>
      <c r="B26" s="139" t="s">
        <v>283</v>
      </c>
      <c r="C26" s="12" t="s">
        <v>114</v>
      </c>
      <c r="D26" s="13">
        <f t="shared" si="0"/>
        <v>29.25</v>
      </c>
      <c r="E26" s="13" t="s">
        <v>105</v>
      </c>
      <c r="F26" s="14">
        <f t="shared" si="1"/>
        <v>0</v>
      </c>
      <c r="G26" s="132" t="s">
        <v>439</v>
      </c>
    </row>
    <row r="27" spans="1:7" s="3" customFormat="1" ht="30.2" customHeight="1">
      <c r="A27" s="129"/>
      <c r="B27" s="138"/>
      <c r="C27" s="12" t="s">
        <v>62</v>
      </c>
      <c r="D27" s="13">
        <f t="shared" si="0"/>
        <v>3.25</v>
      </c>
      <c r="E27" s="13" t="s">
        <v>111</v>
      </c>
      <c r="F27" s="14">
        <f t="shared" si="1"/>
        <v>0</v>
      </c>
      <c r="G27" s="133" t="s">
        <v>100</v>
      </c>
    </row>
    <row r="28" spans="1:7" s="3" customFormat="1" ht="24.95" customHeight="1">
      <c r="A28" s="129"/>
      <c r="B28" s="138"/>
      <c r="C28" s="12" t="s">
        <v>25</v>
      </c>
      <c r="D28" s="13">
        <f t="shared" si="0"/>
        <v>1.9500000000000002</v>
      </c>
      <c r="E28" s="13" t="s">
        <v>115</v>
      </c>
      <c r="F28" s="14">
        <f t="shared" si="1"/>
        <v>0</v>
      </c>
      <c r="G28" s="133" t="s">
        <v>100</v>
      </c>
    </row>
    <row r="29" spans="1:7" s="3" customFormat="1" ht="24.95" customHeight="1">
      <c r="A29" s="129"/>
      <c r="B29" s="138"/>
      <c r="C29" s="12" t="s">
        <v>436</v>
      </c>
      <c r="D29" s="13">
        <f t="shared" si="0"/>
        <v>1.9500000000000002</v>
      </c>
      <c r="E29" s="13" t="s">
        <v>115</v>
      </c>
      <c r="F29" s="14">
        <f t="shared" si="1"/>
        <v>0</v>
      </c>
      <c r="G29" s="133" t="s">
        <v>100</v>
      </c>
    </row>
    <row r="30" spans="1:7" s="3" customFormat="1" ht="24.95" customHeight="1">
      <c r="A30" s="129"/>
      <c r="B30" s="138"/>
      <c r="C30" s="12" t="s">
        <v>27</v>
      </c>
      <c r="D30" s="13">
        <f t="shared" si="0"/>
        <v>1.625</v>
      </c>
      <c r="E30" s="13" t="s">
        <v>106</v>
      </c>
      <c r="F30" s="14">
        <f t="shared" si="1"/>
        <v>0</v>
      </c>
      <c r="G30" s="133" t="s">
        <v>100</v>
      </c>
    </row>
    <row r="31" spans="1:7" s="3" customFormat="1" ht="24.95" customHeight="1">
      <c r="A31" s="129"/>
      <c r="B31" s="138"/>
      <c r="C31" s="12" t="s">
        <v>22</v>
      </c>
      <c r="D31" s="13">
        <f t="shared" si="0"/>
        <v>0.65</v>
      </c>
      <c r="E31" s="13" t="s">
        <v>102</v>
      </c>
      <c r="F31" s="14">
        <f t="shared" si="1"/>
        <v>0</v>
      </c>
      <c r="G31" s="133" t="s">
        <v>100</v>
      </c>
    </row>
    <row r="32" spans="1:7" s="3" customFormat="1" ht="24.95" customHeight="1">
      <c r="A32" s="129"/>
      <c r="B32" s="138"/>
      <c r="C32" s="12" t="s">
        <v>54</v>
      </c>
      <c r="D32" s="13">
        <f t="shared" si="0"/>
        <v>0.65</v>
      </c>
      <c r="E32" s="13" t="s">
        <v>102</v>
      </c>
      <c r="F32" s="14">
        <f t="shared" si="1"/>
        <v>0</v>
      </c>
      <c r="G32" s="133" t="s">
        <v>100</v>
      </c>
    </row>
    <row r="33" spans="1:7" s="3" customFormat="1" ht="24.95" customHeight="1">
      <c r="A33" s="129"/>
      <c r="B33" s="138"/>
      <c r="C33" s="12" t="s">
        <v>28</v>
      </c>
      <c r="D33" s="13">
        <f t="shared" si="0"/>
        <v>0.65</v>
      </c>
      <c r="E33" s="13" t="s">
        <v>102</v>
      </c>
      <c r="F33" s="14">
        <f t="shared" si="1"/>
        <v>0</v>
      </c>
      <c r="G33" s="133" t="s">
        <v>100</v>
      </c>
    </row>
    <row r="34" spans="1:7" s="3" customFormat="1" ht="24.95" customHeight="1">
      <c r="A34" s="129"/>
      <c r="B34" s="138"/>
      <c r="C34" s="12" t="s">
        <v>63</v>
      </c>
      <c r="D34" s="13">
        <f t="shared" si="0"/>
        <v>6.5000000000000002E-2</v>
      </c>
      <c r="E34" s="13" t="s">
        <v>99</v>
      </c>
      <c r="F34" s="14">
        <f t="shared" si="1"/>
        <v>0</v>
      </c>
      <c r="G34" s="134" t="s">
        <v>100</v>
      </c>
    </row>
    <row r="35" spans="1:7" ht="27.75" customHeight="1">
      <c r="A35" s="129"/>
      <c r="B35" s="139" t="s">
        <v>284</v>
      </c>
      <c r="C35" s="12" t="s">
        <v>149</v>
      </c>
      <c r="D35" s="13">
        <f t="shared" si="0"/>
        <v>19.5</v>
      </c>
      <c r="E35" s="60" t="s">
        <v>113</v>
      </c>
      <c r="F35" s="14">
        <f t="shared" si="1"/>
        <v>0</v>
      </c>
      <c r="G35" s="132" t="s">
        <v>438</v>
      </c>
    </row>
    <row r="36" spans="1:7" ht="24.95" customHeight="1">
      <c r="A36" s="129"/>
      <c r="B36" s="138"/>
      <c r="C36" s="12" t="s">
        <v>22</v>
      </c>
      <c r="D36" s="13">
        <f t="shared" si="0"/>
        <v>0.32500000000000001</v>
      </c>
      <c r="E36" s="13" t="s">
        <v>98</v>
      </c>
      <c r="F36" s="14">
        <f t="shared" si="1"/>
        <v>0</v>
      </c>
      <c r="G36" s="133" t="s">
        <v>100</v>
      </c>
    </row>
    <row r="37" spans="1:7" ht="24.95" customHeight="1">
      <c r="A37" s="129"/>
      <c r="B37" s="138"/>
      <c r="C37" s="12" t="s">
        <v>69</v>
      </c>
      <c r="D37" s="13">
        <f t="shared" si="0"/>
        <v>0.32500000000000001</v>
      </c>
      <c r="E37" s="13" t="s">
        <v>98</v>
      </c>
      <c r="F37" s="14">
        <f t="shared" si="1"/>
        <v>0</v>
      </c>
      <c r="G37" s="133" t="s">
        <v>100</v>
      </c>
    </row>
    <row r="38" spans="1:7" ht="24.95" customHeight="1">
      <c r="A38" s="129"/>
      <c r="B38" s="138"/>
      <c r="C38" s="12" t="s">
        <v>28</v>
      </c>
      <c r="D38" s="13">
        <f t="shared" si="0"/>
        <v>0.32500000000000001</v>
      </c>
      <c r="E38" s="13" t="s">
        <v>98</v>
      </c>
      <c r="F38" s="14">
        <f t="shared" si="1"/>
        <v>0</v>
      </c>
      <c r="G38" s="133" t="s">
        <v>100</v>
      </c>
    </row>
    <row r="39" spans="1:7" ht="24.95" customHeight="1">
      <c r="A39" s="129"/>
      <c r="B39" s="138"/>
      <c r="C39" s="12" t="s">
        <v>131</v>
      </c>
      <c r="D39" s="13">
        <f t="shared" si="0"/>
        <v>0.13</v>
      </c>
      <c r="E39" s="13" t="s">
        <v>103</v>
      </c>
      <c r="F39" s="14">
        <f t="shared" si="1"/>
        <v>0</v>
      </c>
      <c r="G39" s="134" t="s">
        <v>100</v>
      </c>
    </row>
    <row r="40" spans="1:7" ht="24.95" customHeight="1">
      <c r="A40" s="128"/>
      <c r="B40" s="37" t="s">
        <v>40</v>
      </c>
      <c r="C40" s="12" t="s">
        <v>41</v>
      </c>
      <c r="D40" s="13">
        <f t="shared" si="0"/>
        <v>13</v>
      </c>
      <c r="E40" s="13" t="s">
        <v>95</v>
      </c>
      <c r="F40" s="14">
        <f t="shared" si="1"/>
        <v>0</v>
      </c>
      <c r="G40" s="38" t="s">
        <v>19</v>
      </c>
    </row>
    <row r="41" spans="1:7" ht="24.95" customHeight="1">
      <c r="A41" s="137" t="s">
        <v>16</v>
      </c>
      <c r="B41" s="111" t="s">
        <v>86</v>
      </c>
      <c r="C41" s="12" t="s">
        <v>119</v>
      </c>
      <c r="D41" s="13">
        <f t="shared" ref="D41:D42" si="2">0.65*E41</f>
        <v>32.5</v>
      </c>
      <c r="E41" s="60">
        <v>50</v>
      </c>
      <c r="F41" s="14">
        <f t="shared" ref="F41:F42" si="3">($B$6*D41)+($B$7*E41)</f>
        <v>0</v>
      </c>
      <c r="G41" s="19" t="s">
        <v>19</v>
      </c>
    </row>
    <row r="42" spans="1:7" ht="24.95" customHeight="1">
      <c r="A42" s="137"/>
      <c r="B42" s="111" t="s">
        <v>18</v>
      </c>
      <c r="C42" s="12" t="s">
        <v>17</v>
      </c>
      <c r="D42" s="13">
        <f t="shared" si="2"/>
        <v>65</v>
      </c>
      <c r="E42" s="60">
        <v>100</v>
      </c>
      <c r="F42" s="14">
        <f t="shared" si="3"/>
        <v>0</v>
      </c>
      <c r="G42" s="19" t="s">
        <v>19</v>
      </c>
    </row>
    <row r="43" spans="1:7">
      <c r="G43" s="7"/>
    </row>
  </sheetData>
  <mergeCells count="17">
    <mergeCell ref="A1:G4"/>
    <mergeCell ref="A5:B5"/>
    <mergeCell ref="C5:F5"/>
    <mergeCell ref="G5:G6"/>
    <mergeCell ref="A10:A17"/>
    <mergeCell ref="G10:G17"/>
    <mergeCell ref="B10:B17"/>
    <mergeCell ref="A41:A42"/>
    <mergeCell ref="A18:A40"/>
    <mergeCell ref="B18:B19"/>
    <mergeCell ref="G18:G19"/>
    <mergeCell ref="B20:B25"/>
    <mergeCell ref="G20:G25"/>
    <mergeCell ref="B26:B34"/>
    <mergeCell ref="G26:G34"/>
    <mergeCell ref="B35:B39"/>
    <mergeCell ref="G35:G39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zoomScale="85" zoomScaleNormal="85" zoomScaleSheetLayoutView="70" zoomScalePageLayoutView="40" workbookViewId="0">
      <selection activeCell="G10" sqref="G10:G14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285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6" t="s">
        <v>6</v>
      </c>
      <c r="B9" s="36" t="s">
        <v>14</v>
      </c>
      <c r="C9" s="36" t="s">
        <v>4</v>
      </c>
      <c r="D9" s="11" t="s">
        <v>3</v>
      </c>
      <c r="E9" s="11" t="s">
        <v>2</v>
      </c>
      <c r="F9" s="11" t="s">
        <v>1</v>
      </c>
      <c r="G9" s="36" t="s">
        <v>0</v>
      </c>
    </row>
    <row r="10" spans="1:7" s="3" customFormat="1" ht="24.95" customHeight="1">
      <c r="A10" s="137" t="s">
        <v>11</v>
      </c>
      <c r="B10" s="135" t="s">
        <v>545</v>
      </c>
      <c r="C10" s="12" t="s">
        <v>21</v>
      </c>
      <c r="D10" s="13">
        <f t="shared" ref="D10:D14" si="0">0.65*E10</f>
        <v>16.25</v>
      </c>
      <c r="E10" s="60" t="s">
        <v>128</v>
      </c>
      <c r="F10" s="14">
        <f>($B$6*D10)+($B$7*E10)</f>
        <v>0</v>
      </c>
      <c r="G10" s="132" t="s">
        <v>561</v>
      </c>
    </row>
    <row r="11" spans="1:7" s="3" customFormat="1" ht="24.95" customHeight="1">
      <c r="A11" s="137"/>
      <c r="B11" s="136"/>
      <c r="C11" s="12" t="s">
        <v>41</v>
      </c>
      <c r="D11" s="13">
        <f t="shared" si="0"/>
        <v>9.75</v>
      </c>
      <c r="E11" s="60" t="s">
        <v>96</v>
      </c>
      <c r="F11" s="14">
        <f t="shared" ref="F11:F14" si="1">($B$6*D11)+($B$7*E11)</f>
        <v>0</v>
      </c>
      <c r="G11" s="133" t="s">
        <v>100</v>
      </c>
    </row>
    <row r="12" spans="1:7" s="3" customFormat="1" ht="24.95" customHeight="1">
      <c r="A12" s="137"/>
      <c r="B12" s="136"/>
      <c r="C12" s="12" t="s">
        <v>28</v>
      </c>
      <c r="D12" s="13">
        <f t="shared" si="0"/>
        <v>0.78</v>
      </c>
      <c r="E12" s="60" t="s">
        <v>129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12" t="s">
        <v>29</v>
      </c>
      <c r="D13" s="13">
        <f t="shared" si="0"/>
        <v>0.32500000000000001</v>
      </c>
      <c r="E13" s="60" t="s">
        <v>98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40"/>
      <c r="C14" s="12" t="s">
        <v>24</v>
      </c>
      <c r="D14" s="13">
        <f t="shared" si="0"/>
        <v>0.13</v>
      </c>
      <c r="E14" s="60" t="s">
        <v>103</v>
      </c>
      <c r="F14" s="14">
        <f t="shared" si="1"/>
        <v>0</v>
      </c>
      <c r="G14" s="134" t="s">
        <v>100</v>
      </c>
    </row>
    <row r="15" spans="1:7" s="3" customFormat="1" ht="33.75" customHeight="1">
      <c r="A15" s="129" t="s">
        <v>144</v>
      </c>
      <c r="B15" s="91" t="s">
        <v>47</v>
      </c>
      <c r="C15" s="12" t="s">
        <v>89</v>
      </c>
      <c r="D15" s="13">
        <f>0.65*E15</f>
        <v>35.75</v>
      </c>
      <c r="E15" s="60" t="s">
        <v>104</v>
      </c>
      <c r="F15" s="14">
        <f>($B$6*D15)+($B$7*E15)</f>
        <v>0</v>
      </c>
      <c r="G15" s="92" t="s">
        <v>134</v>
      </c>
    </row>
    <row r="16" spans="1:7" s="3" customFormat="1" ht="24.95" customHeight="1">
      <c r="A16" s="129"/>
      <c r="B16" s="145" t="s">
        <v>286</v>
      </c>
      <c r="C16" s="12" t="s">
        <v>400</v>
      </c>
      <c r="D16" s="13">
        <f t="shared" ref="D16:D36" si="2">0.65*E16</f>
        <v>32.5</v>
      </c>
      <c r="E16" s="13" t="s">
        <v>110</v>
      </c>
      <c r="F16" s="14">
        <f t="shared" ref="F16:F36" si="3">($B$6*D16)+($B$7*E16)</f>
        <v>0</v>
      </c>
      <c r="G16" s="132" t="s">
        <v>442</v>
      </c>
    </row>
    <row r="17" spans="1:7" s="3" customFormat="1" ht="24.95" customHeight="1">
      <c r="A17" s="129"/>
      <c r="B17" s="145"/>
      <c r="C17" s="12" t="s">
        <v>191</v>
      </c>
      <c r="D17" s="13">
        <f t="shared" si="2"/>
        <v>16.25</v>
      </c>
      <c r="E17" s="13" t="s">
        <v>128</v>
      </c>
      <c r="F17" s="14">
        <f t="shared" si="3"/>
        <v>0</v>
      </c>
      <c r="G17" s="133" t="s">
        <v>100</v>
      </c>
    </row>
    <row r="18" spans="1:7" s="3" customFormat="1" ht="24.95" customHeight="1">
      <c r="A18" s="129"/>
      <c r="B18" s="145"/>
      <c r="C18" s="12" t="s">
        <v>62</v>
      </c>
      <c r="D18" s="13">
        <f t="shared" si="2"/>
        <v>1.9500000000000002</v>
      </c>
      <c r="E18" s="13" t="s">
        <v>115</v>
      </c>
      <c r="F18" s="14">
        <f t="shared" si="3"/>
        <v>0</v>
      </c>
      <c r="G18" s="133" t="s">
        <v>100</v>
      </c>
    </row>
    <row r="19" spans="1:7" s="3" customFormat="1" ht="24.95" customHeight="1">
      <c r="A19" s="129"/>
      <c r="B19" s="145"/>
      <c r="C19" s="12" t="s">
        <v>440</v>
      </c>
      <c r="D19" s="13">
        <f t="shared" si="2"/>
        <v>0.97500000000000009</v>
      </c>
      <c r="E19" s="13" t="s">
        <v>112</v>
      </c>
      <c r="F19" s="14">
        <f t="shared" si="3"/>
        <v>0</v>
      </c>
      <c r="G19" s="133" t="s">
        <v>100</v>
      </c>
    </row>
    <row r="20" spans="1:7" s="3" customFormat="1" ht="24.95" customHeight="1">
      <c r="A20" s="129"/>
      <c r="B20" s="145"/>
      <c r="C20" s="12" t="s">
        <v>441</v>
      </c>
      <c r="D20" s="13">
        <f t="shared" si="2"/>
        <v>0.97500000000000009</v>
      </c>
      <c r="E20" s="13" t="s">
        <v>112</v>
      </c>
      <c r="F20" s="14">
        <f t="shared" si="3"/>
        <v>0</v>
      </c>
      <c r="G20" s="133" t="s">
        <v>100</v>
      </c>
    </row>
    <row r="21" spans="1:7" s="3" customFormat="1" ht="24.95" customHeight="1">
      <c r="A21" s="129"/>
      <c r="B21" s="145"/>
      <c r="C21" s="12" t="s">
        <v>22</v>
      </c>
      <c r="D21" s="13">
        <f t="shared" si="2"/>
        <v>0.32500000000000001</v>
      </c>
      <c r="E21" s="13" t="s">
        <v>98</v>
      </c>
      <c r="F21" s="14">
        <f t="shared" si="3"/>
        <v>0</v>
      </c>
      <c r="G21" s="133" t="s">
        <v>100</v>
      </c>
    </row>
    <row r="22" spans="1:7" s="3" customFormat="1" ht="24.95" customHeight="1">
      <c r="A22" s="129"/>
      <c r="B22" s="145"/>
      <c r="C22" s="12" t="s">
        <v>24</v>
      </c>
      <c r="D22" s="13">
        <f t="shared" si="2"/>
        <v>0.32500000000000001</v>
      </c>
      <c r="E22" s="13" t="s">
        <v>98</v>
      </c>
      <c r="F22" s="14">
        <f t="shared" si="3"/>
        <v>0</v>
      </c>
      <c r="G22" s="133" t="s">
        <v>100</v>
      </c>
    </row>
    <row r="23" spans="1:7" s="3" customFormat="1" ht="24.95" customHeight="1">
      <c r="A23" s="129"/>
      <c r="B23" s="145"/>
      <c r="C23" s="12" t="s">
        <v>63</v>
      </c>
      <c r="D23" s="13">
        <f t="shared" si="2"/>
        <v>6.5000000000000002E-2</v>
      </c>
      <c r="E23" s="13" t="s">
        <v>99</v>
      </c>
      <c r="F23" s="14">
        <f t="shared" si="3"/>
        <v>0</v>
      </c>
      <c r="G23" s="134" t="s">
        <v>100</v>
      </c>
    </row>
    <row r="24" spans="1:7" s="3" customFormat="1" ht="26.25" customHeight="1">
      <c r="A24" s="129"/>
      <c r="B24" s="139" t="s">
        <v>287</v>
      </c>
      <c r="C24" s="12" t="s">
        <v>190</v>
      </c>
      <c r="D24" s="13">
        <f t="shared" si="2"/>
        <v>6.5</v>
      </c>
      <c r="E24" s="22" t="s">
        <v>97</v>
      </c>
      <c r="F24" s="14">
        <f t="shared" si="3"/>
        <v>0</v>
      </c>
      <c r="G24" s="132" t="s">
        <v>443</v>
      </c>
    </row>
    <row r="25" spans="1:7" s="3" customFormat="1" ht="26.25" customHeight="1">
      <c r="A25" s="129"/>
      <c r="B25" s="138"/>
      <c r="C25" s="12" t="s">
        <v>29</v>
      </c>
      <c r="D25" s="13">
        <f t="shared" si="2"/>
        <v>1.3</v>
      </c>
      <c r="E25" s="22" t="s">
        <v>101</v>
      </c>
      <c r="F25" s="14">
        <f t="shared" si="3"/>
        <v>0</v>
      </c>
      <c r="G25" s="133" t="s">
        <v>100</v>
      </c>
    </row>
    <row r="26" spans="1:7" s="3" customFormat="1" ht="26.25" customHeight="1">
      <c r="A26" s="129"/>
      <c r="B26" s="138"/>
      <c r="C26" s="12" t="s">
        <v>75</v>
      </c>
      <c r="D26" s="13">
        <f t="shared" si="2"/>
        <v>1.3</v>
      </c>
      <c r="E26" s="22" t="s">
        <v>101</v>
      </c>
      <c r="F26" s="14">
        <f t="shared" si="3"/>
        <v>0</v>
      </c>
      <c r="G26" s="133" t="s">
        <v>100</v>
      </c>
    </row>
    <row r="27" spans="1:7" s="3" customFormat="1" ht="26.25" customHeight="1">
      <c r="A27" s="129"/>
      <c r="B27" s="138"/>
      <c r="C27" s="12" t="s">
        <v>25</v>
      </c>
      <c r="D27" s="13">
        <f t="shared" si="2"/>
        <v>0.65</v>
      </c>
      <c r="E27" s="22" t="s">
        <v>102</v>
      </c>
      <c r="F27" s="14">
        <f t="shared" si="3"/>
        <v>0</v>
      </c>
      <c r="G27" s="133" t="s">
        <v>100</v>
      </c>
    </row>
    <row r="28" spans="1:7" s="3" customFormat="1" ht="26.25" customHeight="1">
      <c r="A28" s="129"/>
      <c r="B28" s="138"/>
      <c r="C28" s="12" t="s">
        <v>197</v>
      </c>
      <c r="D28" s="13">
        <f t="shared" si="2"/>
        <v>0.32500000000000001</v>
      </c>
      <c r="E28" s="22" t="s">
        <v>98</v>
      </c>
      <c r="F28" s="14">
        <f t="shared" si="3"/>
        <v>0</v>
      </c>
      <c r="G28" s="133" t="s">
        <v>100</v>
      </c>
    </row>
    <row r="29" spans="1:7" s="3" customFormat="1" ht="26.25" customHeight="1">
      <c r="A29" s="129"/>
      <c r="B29" s="138"/>
      <c r="C29" s="12" t="s">
        <v>30</v>
      </c>
      <c r="D29" s="13">
        <f t="shared" si="2"/>
        <v>0.32500000000000001</v>
      </c>
      <c r="E29" s="22" t="s">
        <v>98</v>
      </c>
      <c r="F29" s="14">
        <f t="shared" si="3"/>
        <v>0</v>
      </c>
      <c r="G29" s="134" t="s">
        <v>100</v>
      </c>
    </row>
    <row r="30" spans="1:7" ht="24.95" customHeight="1">
      <c r="A30" s="129"/>
      <c r="B30" s="139" t="s">
        <v>182</v>
      </c>
      <c r="C30" s="12" t="s">
        <v>148</v>
      </c>
      <c r="D30" s="13">
        <f t="shared" si="2"/>
        <v>22.75</v>
      </c>
      <c r="E30" s="13" t="s">
        <v>107</v>
      </c>
      <c r="F30" s="14">
        <f t="shared" si="3"/>
        <v>0</v>
      </c>
      <c r="G30" s="132" t="s">
        <v>200</v>
      </c>
    </row>
    <row r="31" spans="1:7" ht="24.95" customHeight="1">
      <c r="A31" s="129"/>
      <c r="B31" s="138"/>
      <c r="C31" s="12" t="s">
        <v>29</v>
      </c>
      <c r="D31" s="13">
        <f t="shared" si="2"/>
        <v>0.32500000000000001</v>
      </c>
      <c r="E31" s="13" t="s">
        <v>98</v>
      </c>
      <c r="F31" s="14">
        <f t="shared" si="3"/>
        <v>0</v>
      </c>
      <c r="G31" s="133" t="s">
        <v>100</v>
      </c>
    </row>
    <row r="32" spans="1:7" ht="24.95" customHeight="1">
      <c r="A32" s="129"/>
      <c r="B32" s="138"/>
      <c r="C32" s="12" t="s">
        <v>28</v>
      </c>
      <c r="D32" s="13">
        <f t="shared" si="2"/>
        <v>0.32500000000000001</v>
      </c>
      <c r="E32" s="13" t="s">
        <v>98</v>
      </c>
      <c r="F32" s="14">
        <f t="shared" si="3"/>
        <v>0</v>
      </c>
      <c r="G32" s="133" t="s">
        <v>100</v>
      </c>
    </row>
    <row r="33" spans="1:9" ht="24.95" customHeight="1">
      <c r="A33" s="129"/>
      <c r="B33" s="138"/>
      <c r="C33" s="12" t="s">
        <v>30</v>
      </c>
      <c r="D33" s="13">
        <f t="shared" si="2"/>
        <v>0.32500000000000001</v>
      </c>
      <c r="E33" s="13" t="s">
        <v>98</v>
      </c>
      <c r="F33" s="14">
        <f t="shared" si="3"/>
        <v>0</v>
      </c>
      <c r="G33" s="133" t="s">
        <v>100</v>
      </c>
    </row>
    <row r="34" spans="1:9" ht="24.95" customHeight="1">
      <c r="A34" s="129"/>
      <c r="B34" s="138"/>
      <c r="C34" s="12" t="s">
        <v>22</v>
      </c>
      <c r="D34" s="13">
        <f t="shared" si="2"/>
        <v>0.13</v>
      </c>
      <c r="E34" s="13" t="s">
        <v>103</v>
      </c>
      <c r="F34" s="14">
        <f t="shared" si="3"/>
        <v>0</v>
      </c>
      <c r="G34" s="133" t="s">
        <v>100</v>
      </c>
    </row>
    <row r="35" spans="1:9" ht="24.95" customHeight="1">
      <c r="A35" s="129"/>
      <c r="B35" s="138"/>
      <c r="C35" s="12" t="s">
        <v>24</v>
      </c>
      <c r="D35" s="13">
        <f t="shared" si="2"/>
        <v>6.5000000000000002E-2</v>
      </c>
      <c r="E35" s="13" t="s">
        <v>99</v>
      </c>
      <c r="F35" s="14">
        <f t="shared" si="3"/>
        <v>0</v>
      </c>
      <c r="G35" s="134" t="s">
        <v>100</v>
      </c>
    </row>
    <row r="36" spans="1:9" ht="24.95" customHeight="1">
      <c r="A36" s="128"/>
      <c r="B36" s="34" t="s">
        <v>31</v>
      </c>
      <c r="C36" s="12" t="s">
        <v>401</v>
      </c>
      <c r="D36" s="13">
        <f t="shared" si="2"/>
        <v>13</v>
      </c>
      <c r="E36" s="13" t="s">
        <v>95</v>
      </c>
      <c r="F36" s="14">
        <f t="shared" si="3"/>
        <v>0</v>
      </c>
      <c r="G36" s="35" t="s">
        <v>19</v>
      </c>
    </row>
    <row r="37" spans="1:9" ht="25.5" customHeight="1">
      <c r="A37" s="137" t="s">
        <v>16</v>
      </c>
      <c r="B37" s="111" t="s">
        <v>185</v>
      </c>
      <c r="C37" s="12" t="s">
        <v>207</v>
      </c>
      <c r="D37" s="13">
        <f t="shared" ref="D37:D38" si="4">0.65*E37</f>
        <v>65</v>
      </c>
      <c r="E37" s="60" t="s">
        <v>109</v>
      </c>
      <c r="F37" s="14">
        <f t="shared" ref="F37:F38" si="5">($B$6*D37)+($B$7*E37)</f>
        <v>0</v>
      </c>
      <c r="G37" s="112" t="s">
        <v>19</v>
      </c>
      <c r="H37" s="9"/>
      <c r="I37" s="9"/>
    </row>
    <row r="38" spans="1:9" ht="25.5" customHeight="1">
      <c r="A38" s="137"/>
      <c r="B38" s="111" t="s">
        <v>18</v>
      </c>
      <c r="C38" s="12" t="s">
        <v>17</v>
      </c>
      <c r="D38" s="13">
        <f t="shared" si="4"/>
        <v>65</v>
      </c>
      <c r="E38" s="60" t="s">
        <v>109</v>
      </c>
      <c r="F38" s="14">
        <f t="shared" si="5"/>
        <v>0</v>
      </c>
      <c r="G38" s="109" t="s">
        <v>19</v>
      </c>
      <c r="H38" s="9"/>
      <c r="I38" s="9"/>
    </row>
    <row r="39" spans="1:9">
      <c r="G39" s="7"/>
    </row>
  </sheetData>
  <mergeCells count="15">
    <mergeCell ref="A1:G4"/>
    <mergeCell ref="A5:B5"/>
    <mergeCell ref="C5:F5"/>
    <mergeCell ref="G5:G6"/>
    <mergeCell ref="A10:A14"/>
    <mergeCell ref="G10:G14"/>
    <mergeCell ref="B10:B14"/>
    <mergeCell ref="A37:A38"/>
    <mergeCell ref="A15:A36"/>
    <mergeCell ref="B24:B29"/>
    <mergeCell ref="G24:G29"/>
    <mergeCell ref="B30:B35"/>
    <mergeCell ref="G30:G35"/>
    <mergeCell ref="B16:B23"/>
    <mergeCell ref="G16:G2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3"/>
  <sheetViews>
    <sheetView zoomScale="85" zoomScaleNormal="85" zoomScaleSheetLayoutView="70" zoomScalePageLayoutView="40" workbookViewId="0">
      <selection activeCell="J39" sqref="J39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288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0" t="s">
        <v>6</v>
      </c>
      <c r="B9" s="40" t="s">
        <v>5</v>
      </c>
      <c r="C9" s="40" t="s">
        <v>4</v>
      </c>
      <c r="D9" s="11" t="s">
        <v>3</v>
      </c>
      <c r="E9" s="11" t="s">
        <v>2</v>
      </c>
      <c r="F9" s="11" t="s">
        <v>1</v>
      </c>
      <c r="G9" s="40" t="s">
        <v>0</v>
      </c>
    </row>
    <row r="10" spans="1:7" s="3" customFormat="1" ht="24" customHeight="1">
      <c r="A10" s="137" t="s">
        <v>11</v>
      </c>
      <c r="B10" s="135" t="s">
        <v>289</v>
      </c>
      <c r="C10" s="12" t="s">
        <v>21</v>
      </c>
      <c r="D10" s="13">
        <f t="shared" ref="D10:D42" si="0">0.65*E10</f>
        <v>16.25</v>
      </c>
      <c r="E10" s="13" t="s">
        <v>128</v>
      </c>
      <c r="F10" s="14">
        <f t="shared" ref="F10:F42" si="1">($B$6*D10)+($B$7*E10)</f>
        <v>0</v>
      </c>
      <c r="G10" s="132" t="s">
        <v>445</v>
      </c>
    </row>
    <row r="11" spans="1:7" s="3" customFormat="1" ht="24" customHeight="1">
      <c r="A11" s="137"/>
      <c r="B11" s="136"/>
      <c r="C11" s="59" t="s">
        <v>78</v>
      </c>
      <c r="D11" s="13">
        <f t="shared" si="0"/>
        <v>3.25</v>
      </c>
      <c r="E11" s="29" t="s">
        <v>111</v>
      </c>
      <c r="F11" s="14">
        <f t="shared" si="1"/>
        <v>0</v>
      </c>
      <c r="G11" s="133" t="s">
        <v>100</v>
      </c>
    </row>
    <row r="12" spans="1:7" s="3" customFormat="1" ht="24" customHeight="1">
      <c r="A12" s="137"/>
      <c r="B12" s="136"/>
      <c r="C12" s="62" t="s">
        <v>77</v>
      </c>
      <c r="D12" s="13">
        <f t="shared" si="0"/>
        <v>3.25</v>
      </c>
      <c r="E12" s="29" t="s">
        <v>111</v>
      </c>
      <c r="F12" s="14">
        <f t="shared" si="1"/>
        <v>0</v>
      </c>
      <c r="G12" s="133" t="s">
        <v>100</v>
      </c>
    </row>
    <row r="13" spans="1:7" s="3" customFormat="1" ht="24" customHeight="1">
      <c r="A13" s="137"/>
      <c r="B13" s="136"/>
      <c r="C13" s="62" t="s">
        <v>34</v>
      </c>
      <c r="D13" s="13">
        <f t="shared" si="0"/>
        <v>1.9500000000000002</v>
      </c>
      <c r="E13" s="29" t="s">
        <v>115</v>
      </c>
      <c r="F13" s="14">
        <f t="shared" si="1"/>
        <v>0</v>
      </c>
      <c r="G13" s="133" t="s">
        <v>100</v>
      </c>
    </row>
    <row r="14" spans="1:7" s="3" customFormat="1" ht="24" customHeight="1">
      <c r="A14" s="137"/>
      <c r="B14" s="136"/>
      <c r="C14" s="62" t="s">
        <v>69</v>
      </c>
      <c r="D14" s="13">
        <f t="shared" si="0"/>
        <v>0.32500000000000001</v>
      </c>
      <c r="E14" s="29" t="s">
        <v>98</v>
      </c>
      <c r="F14" s="14">
        <f t="shared" si="1"/>
        <v>0</v>
      </c>
      <c r="G14" s="133" t="s">
        <v>100</v>
      </c>
    </row>
    <row r="15" spans="1:7" s="3" customFormat="1" ht="24" customHeight="1">
      <c r="A15" s="137"/>
      <c r="B15" s="136"/>
      <c r="C15" s="59" t="s">
        <v>28</v>
      </c>
      <c r="D15" s="13">
        <f t="shared" si="0"/>
        <v>6.5000000000000002E-2</v>
      </c>
      <c r="E15" s="29" t="s">
        <v>99</v>
      </c>
      <c r="F15" s="14">
        <f t="shared" si="1"/>
        <v>0</v>
      </c>
      <c r="G15" s="134" t="s">
        <v>100</v>
      </c>
    </row>
    <row r="16" spans="1:7" s="3" customFormat="1" ht="49.5" customHeight="1">
      <c r="A16" s="41"/>
      <c r="B16" s="82" t="s">
        <v>47</v>
      </c>
      <c r="C16" s="32" t="s">
        <v>21</v>
      </c>
      <c r="D16" s="13">
        <f t="shared" si="0"/>
        <v>35.75</v>
      </c>
      <c r="E16" s="29" t="s">
        <v>104</v>
      </c>
      <c r="F16" s="14">
        <f t="shared" si="1"/>
        <v>0</v>
      </c>
      <c r="G16" s="81" t="s">
        <v>134</v>
      </c>
    </row>
    <row r="17" spans="1:7" ht="24.95" customHeight="1">
      <c r="A17" s="129"/>
      <c r="B17" s="150" t="s">
        <v>184</v>
      </c>
      <c r="C17" s="12" t="s">
        <v>203</v>
      </c>
      <c r="D17" s="13">
        <f t="shared" si="0"/>
        <v>22.75</v>
      </c>
      <c r="E17" s="13" t="s">
        <v>107</v>
      </c>
      <c r="F17" s="14">
        <f t="shared" si="1"/>
        <v>0</v>
      </c>
      <c r="G17" s="132" t="s">
        <v>206</v>
      </c>
    </row>
    <row r="18" spans="1:7" ht="24.95" customHeight="1">
      <c r="A18" s="129"/>
      <c r="B18" s="150"/>
      <c r="C18" s="12" t="s">
        <v>65</v>
      </c>
      <c r="D18" s="13">
        <f t="shared" si="0"/>
        <v>4.875</v>
      </c>
      <c r="E18" s="13" t="s">
        <v>163</v>
      </c>
      <c r="F18" s="14">
        <f t="shared" si="1"/>
        <v>0</v>
      </c>
      <c r="G18" s="133" t="s">
        <v>100</v>
      </c>
    </row>
    <row r="19" spans="1:7" ht="24.95" customHeight="1">
      <c r="A19" s="129"/>
      <c r="B19" s="150"/>
      <c r="C19" s="12" t="s">
        <v>62</v>
      </c>
      <c r="D19" s="13">
        <f t="shared" si="0"/>
        <v>1.9500000000000002</v>
      </c>
      <c r="E19" s="13" t="s">
        <v>115</v>
      </c>
      <c r="F19" s="14">
        <f t="shared" si="1"/>
        <v>0</v>
      </c>
      <c r="G19" s="133" t="s">
        <v>100</v>
      </c>
    </row>
    <row r="20" spans="1:7" ht="24.95" customHeight="1">
      <c r="A20" s="129"/>
      <c r="B20" s="150"/>
      <c r="C20" s="12" t="s">
        <v>38</v>
      </c>
      <c r="D20" s="13">
        <f t="shared" si="0"/>
        <v>1.3</v>
      </c>
      <c r="E20" s="13" t="s">
        <v>101</v>
      </c>
      <c r="F20" s="14">
        <f t="shared" si="1"/>
        <v>0</v>
      </c>
      <c r="G20" s="133" t="s">
        <v>100</v>
      </c>
    </row>
    <row r="21" spans="1:7" ht="24.95" customHeight="1">
      <c r="A21" s="129"/>
      <c r="B21" s="150"/>
      <c r="C21" s="12" t="s">
        <v>22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4" t="s">
        <v>100</v>
      </c>
    </row>
    <row r="22" spans="1:7" ht="27" customHeight="1">
      <c r="A22" s="129"/>
      <c r="B22" s="139" t="s">
        <v>290</v>
      </c>
      <c r="C22" s="12" t="s">
        <v>175</v>
      </c>
      <c r="D22" s="13">
        <f t="shared" si="0"/>
        <v>19.5</v>
      </c>
      <c r="E22" s="13" t="s">
        <v>113</v>
      </c>
      <c r="F22" s="14">
        <f t="shared" si="1"/>
        <v>0</v>
      </c>
      <c r="G22" s="132" t="s">
        <v>444</v>
      </c>
    </row>
    <row r="23" spans="1:7" ht="27" customHeight="1">
      <c r="A23" s="129"/>
      <c r="B23" s="138"/>
      <c r="C23" s="12" t="s">
        <v>34</v>
      </c>
      <c r="D23" s="13">
        <f t="shared" si="0"/>
        <v>3.25</v>
      </c>
      <c r="E23" s="13" t="s">
        <v>111</v>
      </c>
      <c r="F23" s="14">
        <f t="shared" si="1"/>
        <v>0</v>
      </c>
      <c r="G23" s="133" t="s">
        <v>100</v>
      </c>
    </row>
    <row r="24" spans="1:7" ht="27" customHeight="1">
      <c r="A24" s="129"/>
      <c r="B24" s="138"/>
      <c r="C24" s="12" t="s">
        <v>23</v>
      </c>
      <c r="D24" s="13">
        <f t="shared" si="0"/>
        <v>3.25</v>
      </c>
      <c r="E24" s="13" t="s">
        <v>111</v>
      </c>
      <c r="F24" s="14">
        <f t="shared" si="1"/>
        <v>0</v>
      </c>
      <c r="G24" s="133" t="s">
        <v>100</v>
      </c>
    </row>
    <row r="25" spans="1:7" ht="27" customHeight="1">
      <c r="A25" s="129"/>
      <c r="B25" s="138"/>
      <c r="C25" s="12" t="s">
        <v>27</v>
      </c>
      <c r="D25" s="13">
        <f t="shared" si="0"/>
        <v>1.625</v>
      </c>
      <c r="E25" s="13" t="s">
        <v>106</v>
      </c>
      <c r="F25" s="14">
        <f t="shared" si="1"/>
        <v>0</v>
      </c>
      <c r="G25" s="133" t="s">
        <v>100</v>
      </c>
    </row>
    <row r="26" spans="1:7" ht="27" customHeight="1">
      <c r="A26" s="129"/>
      <c r="B26" s="138"/>
      <c r="C26" s="12" t="s">
        <v>28</v>
      </c>
      <c r="D26" s="13">
        <f t="shared" si="0"/>
        <v>0.13</v>
      </c>
      <c r="E26" s="13" t="s">
        <v>103</v>
      </c>
      <c r="F26" s="14">
        <f t="shared" si="1"/>
        <v>0</v>
      </c>
      <c r="G26" s="133" t="s">
        <v>100</v>
      </c>
    </row>
    <row r="27" spans="1:7" ht="27" customHeight="1">
      <c r="A27" s="129"/>
      <c r="B27" s="138"/>
      <c r="C27" s="12" t="s">
        <v>24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33" t="s">
        <v>100</v>
      </c>
    </row>
    <row r="28" spans="1:7" ht="27" customHeight="1">
      <c r="A28" s="129"/>
      <c r="B28" s="138"/>
      <c r="C28" s="12" t="s">
        <v>63</v>
      </c>
      <c r="D28" s="13">
        <f t="shared" si="0"/>
        <v>6.5000000000000002E-2</v>
      </c>
      <c r="E28" s="13" t="s">
        <v>99</v>
      </c>
      <c r="F28" s="14">
        <f t="shared" si="1"/>
        <v>0</v>
      </c>
      <c r="G28" s="134" t="s">
        <v>100</v>
      </c>
    </row>
    <row r="29" spans="1:7" ht="27" customHeight="1">
      <c r="A29" s="129"/>
      <c r="B29" s="130" t="s">
        <v>162</v>
      </c>
      <c r="C29" s="12" t="s">
        <v>66</v>
      </c>
      <c r="D29" s="13">
        <f t="shared" si="0"/>
        <v>39</v>
      </c>
      <c r="E29" s="13" t="s">
        <v>127</v>
      </c>
      <c r="F29" s="14">
        <f t="shared" si="1"/>
        <v>0</v>
      </c>
      <c r="G29" s="132" t="s">
        <v>537</v>
      </c>
    </row>
    <row r="30" spans="1:7" ht="27" customHeight="1">
      <c r="A30" s="129"/>
      <c r="B30" s="130"/>
      <c r="C30" s="12" t="s">
        <v>25</v>
      </c>
      <c r="D30" s="13">
        <f t="shared" si="0"/>
        <v>1.9500000000000002</v>
      </c>
      <c r="E30" s="13" t="s">
        <v>115</v>
      </c>
      <c r="F30" s="14">
        <f t="shared" si="1"/>
        <v>0</v>
      </c>
      <c r="G30" s="133" t="s">
        <v>100</v>
      </c>
    </row>
    <row r="31" spans="1:7" ht="27" customHeight="1">
      <c r="A31" s="129"/>
      <c r="B31" s="130"/>
      <c r="C31" s="12" t="s">
        <v>27</v>
      </c>
      <c r="D31" s="13">
        <f t="shared" si="0"/>
        <v>1.3</v>
      </c>
      <c r="E31" s="13" t="s">
        <v>101</v>
      </c>
      <c r="F31" s="14">
        <f t="shared" si="1"/>
        <v>0</v>
      </c>
      <c r="G31" s="133" t="s">
        <v>100</v>
      </c>
    </row>
    <row r="32" spans="1:7" ht="27" customHeight="1">
      <c r="A32" s="129"/>
      <c r="B32" s="130"/>
      <c r="C32" s="12" t="s">
        <v>62</v>
      </c>
      <c r="D32" s="13">
        <f t="shared" si="0"/>
        <v>1.3</v>
      </c>
      <c r="E32" s="13" t="s">
        <v>101</v>
      </c>
      <c r="F32" s="14">
        <f t="shared" si="1"/>
        <v>0</v>
      </c>
      <c r="G32" s="133" t="s">
        <v>100</v>
      </c>
    </row>
    <row r="33" spans="1:7" ht="27" customHeight="1">
      <c r="A33" s="129"/>
      <c r="B33" s="130"/>
      <c r="C33" s="12" t="s">
        <v>75</v>
      </c>
      <c r="D33" s="13">
        <f t="shared" si="0"/>
        <v>0.65</v>
      </c>
      <c r="E33" s="13" t="s">
        <v>102</v>
      </c>
      <c r="F33" s="14">
        <f t="shared" si="1"/>
        <v>0</v>
      </c>
      <c r="G33" s="133" t="s">
        <v>100</v>
      </c>
    </row>
    <row r="34" spans="1:7" ht="27" customHeight="1">
      <c r="A34" s="129"/>
      <c r="B34" s="130"/>
      <c r="C34" s="12" t="s">
        <v>54</v>
      </c>
      <c r="D34" s="13">
        <f t="shared" si="0"/>
        <v>0.65</v>
      </c>
      <c r="E34" s="13" t="s">
        <v>102</v>
      </c>
      <c r="F34" s="14">
        <f t="shared" si="1"/>
        <v>0</v>
      </c>
      <c r="G34" s="133" t="s">
        <v>100</v>
      </c>
    </row>
    <row r="35" spans="1:7" ht="27" customHeight="1">
      <c r="A35" s="129"/>
      <c r="B35" s="130"/>
      <c r="C35" s="12" t="s">
        <v>22</v>
      </c>
      <c r="D35" s="13">
        <f t="shared" si="0"/>
        <v>0.13</v>
      </c>
      <c r="E35" s="13" t="s">
        <v>103</v>
      </c>
      <c r="F35" s="14">
        <f t="shared" si="1"/>
        <v>0</v>
      </c>
      <c r="G35" s="133" t="s">
        <v>100</v>
      </c>
    </row>
    <row r="36" spans="1:7" ht="27" customHeight="1">
      <c r="A36" s="129"/>
      <c r="B36" s="130"/>
      <c r="C36" s="12" t="s">
        <v>28</v>
      </c>
      <c r="D36" s="13">
        <f t="shared" si="0"/>
        <v>0.13</v>
      </c>
      <c r="E36" s="13" t="s">
        <v>103</v>
      </c>
      <c r="F36" s="14">
        <f t="shared" si="1"/>
        <v>0</v>
      </c>
      <c r="G36" s="134" t="s">
        <v>100</v>
      </c>
    </row>
    <row r="37" spans="1:7" ht="24.95" customHeight="1">
      <c r="A37" s="128"/>
      <c r="B37" s="42" t="s">
        <v>40</v>
      </c>
      <c r="C37" s="12" t="s">
        <v>389</v>
      </c>
      <c r="D37" s="13">
        <f t="shared" si="0"/>
        <v>13</v>
      </c>
      <c r="E37" s="13" t="s">
        <v>95</v>
      </c>
      <c r="F37" s="14">
        <f t="shared" si="1"/>
        <v>0</v>
      </c>
      <c r="G37" s="58" t="s">
        <v>19</v>
      </c>
    </row>
    <row r="38" spans="1:7" ht="24.95" customHeight="1">
      <c r="A38" s="127" t="s">
        <v>13</v>
      </c>
      <c r="B38" s="145" t="s">
        <v>534</v>
      </c>
      <c r="C38" s="12" t="s">
        <v>535</v>
      </c>
      <c r="D38" s="13">
        <f t="shared" si="0"/>
        <v>32.5</v>
      </c>
      <c r="E38" s="13" t="s">
        <v>110</v>
      </c>
      <c r="F38" s="14">
        <f t="shared" si="1"/>
        <v>0</v>
      </c>
      <c r="G38" s="132" t="s">
        <v>538</v>
      </c>
    </row>
    <row r="39" spans="1:7" ht="24.95" customHeight="1">
      <c r="A39" s="129"/>
      <c r="B39" s="145"/>
      <c r="C39" s="12" t="s">
        <v>17</v>
      </c>
      <c r="D39" s="13">
        <f t="shared" si="0"/>
        <v>6.5</v>
      </c>
      <c r="E39" s="13" t="s">
        <v>97</v>
      </c>
      <c r="F39" s="14">
        <f t="shared" si="1"/>
        <v>0</v>
      </c>
      <c r="G39" s="133" t="s">
        <v>100</v>
      </c>
    </row>
    <row r="40" spans="1:7" ht="24.95" customHeight="1">
      <c r="A40" s="129"/>
      <c r="B40" s="145"/>
      <c r="C40" s="12" t="s">
        <v>27</v>
      </c>
      <c r="D40" s="13">
        <f t="shared" si="0"/>
        <v>1.3</v>
      </c>
      <c r="E40" s="13" t="s">
        <v>101</v>
      </c>
      <c r="F40" s="14">
        <f t="shared" si="1"/>
        <v>0</v>
      </c>
      <c r="G40" s="133" t="s">
        <v>100</v>
      </c>
    </row>
    <row r="41" spans="1:7" ht="24.95" customHeight="1">
      <c r="A41" s="129"/>
      <c r="B41" s="145"/>
      <c r="C41" s="12" t="s">
        <v>536</v>
      </c>
      <c r="D41" s="13">
        <f t="shared" si="0"/>
        <v>0.13</v>
      </c>
      <c r="E41" s="13" t="s">
        <v>103</v>
      </c>
      <c r="F41" s="14">
        <f t="shared" si="1"/>
        <v>0</v>
      </c>
      <c r="G41" s="134" t="s">
        <v>100</v>
      </c>
    </row>
    <row r="42" spans="1:7" ht="24.95" customHeight="1">
      <c r="A42" s="128"/>
      <c r="B42" s="79" t="s">
        <v>18</v>
      </c>
      <c r="C42" s="12" t="s">
        <v>17</v>
      </c>
      <c r="D42" s="13">
        <f t="shared" si="0"/>
        <v>65</v>
      </c>
      <c r="E42" s="60">
        <v>100</v>
      </c>
      <c r="F42" s="14">
        <f t="shared" si="1"/>
        <v>0</v>
      </c>
      <c r="G42" s="19" t="s">
        <v>166</v>
      </c>
    </row>
    <row r="43" spans="1:7">
      <c r="G43" s="7"/>
    </row>
  </sheetData>
  <mergeCells count="17">
    <mergeCell ref="A38:A42"/>
    <mergeCell ref="B38:B41"/>
    <mergeCell ref="G38:G41"/>
    <mergeCell ref="A17:A37"/>
    <mergeCell ref="B17:B21"/>
    <mergeCell ref="G17:G21"/>
    <mergeCell ref="B22:B28"/>
    <mergeCell ref="G22:G28"/>
    <mergeCell ref="B29:B36"/>
    <mergeCell ref="G29:G36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2"/>
  <sheetViews>
    <sheetView zoomScale="85" zoomScaleNormal="85" zoomScaleSheetLayoutView="70" zoomScalePageLayoutView="40" workbookViewId="0">
      <selection activeCell="C23" sqref="C23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291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37" t="s">
        <v>11</v>
      </c>
      <c r="B10" s="139" t="s">
        <v>292</v>
      </c>
      <c r="C10" s="12" t="s">
        <v>21</v>
      </c>
      <c r="D10" s="13">
        <f t="shared" ref="D10:D41" si="0">0.65*E10</f>
        <v>13</v>
      </c>
      <c r="E10" s="60" t="s">
        <v>95</v>
      </c>
      <c r="F10" s="14">
        <f t="shared" ref="F10:F41" si="1">($B$6*D10)+($B$7*E10)</f>
        <v>0</v>
      </c>
      <c r="G10" s="132" t="s">
        <v>451</v>
      </c>
    </row>
    <row r="11" spans="1:7" s="3" customFormat="1" ht="24.95" customHeight="1">
      <c r="A11" s="137"/>
      <c r="B11" s="138"/>
      <c r="C11" s="62" t="s">
        <v>446</v>
      </c>
      <c r="D11" s="13">
        <f t="shared" si="0"/>
        <v>6.5</v>
      </c>
      <c r="E11" s="60" t="s">
        <v>97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8"/>
      <c r="C12" s="62" t="s">
        <v>91</v>
      </c>
      <c r="D12" s="13">
        <f t="shared" si="0"/>
        <v>0.32500000000000001</v>
      </c>
      <c r="E12" s="60" t="s">
        <v>98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8"/>
      <c r="C13" s="62" t="s">
        <v>28</v>
      </c>
      <c r="D13" s="13">
        <f t="shared" si="0"/>
        <v>0.32500000000000001</v>
      </c>
      <c r="E13" s="60" t="s">
        <v>98</v>
      </c>
      <c r="F13" s="14">
        <f t="shared" si="1"/>
        <v>0</v>
      </c>
      <c r="G13" s="134" t="s">
        <v>100</v>
      </c>
    </row>
    <row r="14" spans="1:7" s="3" customFormat="1" ht="24.95" customHeight="1">
      <c r="A14" s="129" t="s">
        <v>12</v>
      </c>
      <c r="B14" s="139" t="s">
        <v>293</v>
      </c>
      <c r="C14" s="12" t="s">
        <v>21</v>
      </c>
      <c r="D14" s="13">
        <f t="shared" si="0"/>
        <v>32.5</v>
      </c>
      <c r="E14" s="13" t="s">
        <v>110</v>
      </c>
      <c r="F14" s="14">
        <f t="shared" si="1"/>
        <v>0</v>
      </c>
      <c r="G14" s="132" t="s">
        <v>453</v>
      </c>
    </row>
    <row r="15" spans="1:7" s="3" customFormat="1" ht="24.95" customHeight="1">
      <c r="A15" s="129"/>
      <c r="B15" s="138"/>
      <c r="C15" s="12" t="s">
        <v>66</v>
      </c>
      <c r="D15" s="13">
        <f t="shared" si="0"/>
        <v>9.75</v>
      </c>
      <c r="E15" s="13" t="s">
        <v>96</v>
      </c>
      <c r="F15" s="14">
        <f t="shared" si="1"/>
        <v>0</v>
      </c>
      <c r="G15" s="133" t="s">
        <v>100</v>
      </c>
    </row>
    <row r="16" spans="1:7" s="3" customFormat="1" ht="24.95" customHeight="1">
      <c r="A16" s="129"/>
      <c r="B16" s="138"/>
      <c r="C16" s="12" t="s">
        <v>92</v>
      </c>
      <c r="D16" s="13">
        <f t="shared" si="0"/>
        <v>9.75</v>
      </c>
      <c r="E16" s="13" t="s">
        <v>96</v>
      </c>
      <c r="F16" s="14">
        <f t="shared" si="1"/>
        <v>0</v>
      </c>
      <c r="G16" s="133" t="s">
        <v>100</v>
      </c>
    </row>
    <row r="17" spans="1:7" s="3" customFormat="1" ht="24.95" customHeight="1">
      <c r="A17" s="129"/>
      <c r="B17" s="138"/>
      <c r="C17" s="12" t="s">
        <v>114</v>
      </c>
      <c r="D17" s="13">
        <f t="shared" si="0"/>
        <v>6.5</v>
      </c>
      <c r="E17" s="13" t="s">
        <v>97</v>
      </c>
      <c r="F17" s="14">
        <f t="shared" si="1"/>
        <v>0</v>
      </c>
      <c r="G17" s="133" t="s">
        <v>100</v>
      </c>
    </row>
    <row r="18" spans="1:7" s="3" customFormat="1" ht="24.95" customHeight="1">
      <c r="A18" s="129"/>
      <c r="B18" s="138"/>
      <c r="C18" s="12" t="s">
        <v>447</v>
      </c>
      <c r="D18" s="13">
        <f t="shared" si="0"/>
        <v>6.5</v>
      </c>
      <c r="E18" s="13" t="s">
        <v>97</v>
      </c>
      <c r="F18" s="14">
        <f t="shared" si="1"/>
        <v>0</v>
      </c>
      <c r="G18" s="133" t="s">
        <v>100</v>
      </c>
    </row>
    <row r="19" spans="1:7" s="3" customFormat="1" ht="24.95" customHeight="1">
      <c r="A19" s="129"/>
      <c r="B19" s="138"/>
      <c r="C19" s="12" t="s">
        <v>23</v>
      </c>
      <c r="D19" s="13">
        <f t="shared" si="0"/>
        <v>3.25</v>
      </c>
      <c r="E19" s="13" t="s">
        <v>111</v>
      </c>
      <c r="F19" s="14">
        <f t="shared" si="1"/>
        <v>0</v>
      </c>
      <c r="G19" s="133" t="s">
        <v>100</v>
      </c>
    </row>
    <row r="20" spans="1:7" s="3" customFormat="1" ht="24.95" customHeight="1">
      <c r="A20" s="129"/>
      <c r="B20" s="138"/>
      <c r="C20" s="12" t="s">
        <v>27</v>
      </c>
      <c r="D20" s="13">
        <f t="shared" si="0"/>
        <v>1.9500000000000002</v>
      </c>
      <c r="E20" s="13" t="s">
        <v>115</v>
      </c>
      <c r="F20" s="14">
        <f t="shared" si="1"/>
        <v>0</v>
      </c>
      <c r="G20" s="133" t="s">
        <v>100</v>
      </c>
    </row>
    <row r="21" spans="1:7" s="3" customFormat="1" ht="24.95" customHeight="1">
      <c r="A21" s="129"/>
      <c r="B21" s="138"/>
      <c r="C21" s="12" t="s">
        <v>79</v>
      </c>
      <c r="D21" s="13">
        <f t="shared" si="0"/>
        <v>1.3</v>
      </c>
      <c r="E21" s="13" t="s">
        <v>101</v>
      </c>
      <c r="F21" s="14">
        <f t="shared" si="1"/>
        <v>0</v>
      </c>
      <c r="G21" s="133" t="s">
        <v>100</v>
      </c>
    </row>
    <row r="22" spans="1:7" s="3" customFormat="1" ht="24.95" customHeight="1">
      <c r="A22" s="129"/>
      <c r="B22" s="138"/>
      <c r="C22" s="12" t="s">
        <v>22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34" t="s">
        <v>100</v>
      </c>
    </row>
    <row r="23" spans="1:7" s="3" customFormat="1" ht="24.95" customHeight="1">
      <c r="A23" s="129"/>
      <c r="B23" s="135" t="s">
        <v>297</v>
      </c>
      <c r="C23" s="12" t="s">
        <v>23</v>
      </c>
      <c r="D23" s="13">
        <f t="shared" si="0"/>
        <v>6.5</v>
      </c>
      <c r="E23" s="13" t="s">
        <v>97</v>
      </c>
      <c r="F23" s="14">
        <f t="shared" si="1"/>
        <v>0</v>
      </c>
      <c r="G23" s="132" t="s">
        <v>452</v>
      </c>
    </row>
    <row r="24" spans="1:7" s="3" customFormat="1" ht="24.95" customHeight="1">
      <c r="A24" s="129"/>
      <c r="B24" s="136"/>
      <c r="C24" s="12" t="s">
        <v>32</v>
      </c>
      <c r="D24" s="13">
        <f t="shared" si="0"/>
        <v>3.25</v>
      </c>
      <c r="E24" s="13" t="s">
        <v>111</v>
      </c>
      <c r="F24" s="14">
        <f t="shared" si="1"/>
        <v>0</v>
      </c>
      <c r="G24" s="133" t="s">
        <v>100</v>
      </c>
    </row>
    <row r="25" spans="1:7" s="3" customFormat="1" ht="24.95" customHeight="1">
      <c r="A25" s="129"/>
      <c r="B25" s="136"/>
      <c r="C25" s="12" t="s">
        <v>150</v>
      </c>
      <c r="D25" s="13">
        <f t="shared" si="0"/>
        <v>3.25</v>
      </c>
      <c r="E25" s="13" t="s">
        <v>111</v>
      </c>
      <c r="F25" s="14">
        <f t="shared" si="1"/>
        <v>0</v>
      </c>
      <c r="G25" s="133" t="s">
        <v>100</v>
      </c>
    </row>
    <row r="26" spans="1:7" s="3" customFormat="1" ht="24.95" customHeight="1">
      <c r="A26" s="129"/>
      <c r="B26" s="136"/>
      <c r="C26" s="12" t="s">
        <v>37</v>
      </c>
      <c r="D26" s="13">
        <f t="shared" si="0"/>
        <v>1.3</v>
      </c>
      <c r="E26" s="13" t="s">
        <v>101</v>
      </c>
      <c r="F26" s="14">
        <f t="shared" si="1"/>
        <v>0</v>
      </c>
      <c r="G26" s="133" t="s">
        <v>100</v>
      </c>
    </row>
    <row r="27" spans="1:7" s="3" customFormat="1" ht="24.95" customHeight="1">
      <c r="A27" s="129"/>
      <c r="B27" s="136"/>
      <c r="C27" s="12" t="s">
        <v>29</v>
      </c>
      <c r="D27" s="13">
        <f t="shared" si="0"/>
        <v>0.65</v>
      </c>
      <c r="E27" s="13" t="s">
        <v>102</v>
      </c>
      <c r="F27" s="14">
        <f t="shared" si="1"/>
        <v>0</v>
      </c>
      <c r="G27" s="133" t="s">
        <v>100</v>
      </c>
    </row>
    <row r="28" spans="1:7" s="3" customFormat="1" ht="24.95" customHeight="1">
      <c r="A28" s="129"/>
      <c r="B28" s="136"/>
      <c r="C28" s="12" t="s">
        <v>28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34" t="s">
        <v>100</v>
      </c>
    </row>
    <row r="29" spans="1:7" s="3" customFormat="1" ht="24.75" customHeight="1">
      <c r="A29" s="129"/>
      <c r="B29" s="139" t="s">
        <v>294</v>
      </c>
      <c r="C29" s="12" t="s">
        <v>114</v>
      </c>
      <c r="D29" s="13">
        <f t="shared" si="0"/>
        <v>13</v>
      </c>
      <c r="E29" s="13" t="s">
        <v>95</v>
      </c>
      <c r="F29" s="14">
        <f t="shared" si="1"/>
        <v>0</v>
      </c>
      <c r="G29" s="132" t="s">
        <v>449</v>
      </c>
    </row>
    <row r="30" spans="1:7" s="3" customFormat="1" ht="24.75" customHeight="1">
      <c r="A30" s="129"/>
      <c r="B30" s="136"/>
      <c r="C30" s="12" t="s">
        <v>208</v>
      </c>
      <c r="D30" s="13">
        <f t="shared" si="0"/>
        <v>13</v>
      </c>
      <c r="E30" s="13" t="s">
        <v>95</v>
      </c>
      <c r="F30" s="14">
        <f t="shared" si="1"/>
        <v>0</v>
      </c>
      <c r="G30" s="133" t="s">
        <v>100</v>
      </c>
    </row>
    <row r="31" spans="1:7" s="3" customFormat="1" ht="24.75" customHeight="1">
      <c r="A31" s="129"/>
      <c r="B31" s="136"/>
      <c r="C31" s="12" t="s">
        <v>25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33" t="s">
        <v>100</v>
      </c>
    </row>
    <row r="32" spans="1:7" s="3" customFormat="1" ht="24.75" customHeight="1">
      <c r="A32" s="129"/>
      <c r="B32" s="136"/>
      <c r="C32" s="12" t="s">
        <v>54</v>
      </c>
      <c r="D32" s="13">
        <f t="shared" si="0"/>
        <v>1.3</v>
      </c>
      <c r="E32" s="13" t="s">
        <v>101</v>
      </c>
      <c r="F32" s="14">
        <f t="shared" si="1"/>
        <v>0</v>
      </c>
      <c r="G32" s="133" t="s">
        <v>100</v>
      </c>
    </row>
    <row r="33" spans="1:7" s="3" customFormat="1" ht="24.75" customHeight="1">
      <c r="A33" s="129"/>
      <c r="B33" s="136"/>
      <c r="C33" s="12" t="s">
        <v>27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33" t="s">
        <v>100</v>
      </c>
    </row>
    <row r="34" spans="1:7" s="3" customFormat="1" ht="24.75" customHeight="1">
      <c r="A34" s="129"/>
      <c r="B34" s="136"/>
      <c r="C34" s="12" t="s">
        <v>210</v>
      </c>
      <c r="D34" s="13">
        <f t="shared" si="0"/>
        <v>6.5000000000000002E-2</v>
      </c>
      <c r="E34" s="13" t="s">
        <v>99</v>
      </c>
      <c r="F34" s="14">
        <f t="shared" si="1"/>
        <v>0</v>
      </c>
      <c r="G34" s="134" t="s">
        <v>100</v>
      </c>
    </row>
    <row r="35" spans="1:7" ht="24.95" customHeight="1">
      <c r="A35" s="128"/>
      <c r="B35" s="66" t="s">
        <v>40</v>
      </c>
      <c r="C35" s="12" t="s">
        <v>41</v>
      </c>
      <c r="D35" s="13">
        <f t="shared" si="0"/>
        <v>13</v>
      </c>
      <c r="E35" s="13" t="s">
        <v>95</v>
      </c>
      <c r="F35" s="14">
        <f t="shared" si="1"/>
        <v>0</v>
      </c>
      <c r="G35" s="67" t="s">
        <v>19</v>
      </c>
    </row>
    <row r="36" spans="1:7" ht="28.5" customHeight="1">
      <c r="A36" s="137" t="s">
        <v>16</v>
      </c>
      <c r="B36" s="139" t="s">
        <v>295</v>
      </c>
      <c r="C36" s="12" t="s">
        <v>448</v>
      </c>
      <c r="D36" s="13">
        <f t="shared" si="0"/>
        <v>22.75</v>
      </c>
      <c r="E36" s="13" t="s">
        <v>107</v>
      </c>
      <c r="F36" s="14">
        <f t="shared" si="1"/>
        <v>0</v>
      </c>
      <c r="G36" s="132" t="s">
        <v>450</v>
      </c>
    </row>
    <row r="37" spans="1:7" ht="28.5" customHeight="1">
      <c r="A37" s="137"/>
      <c r="B37" s="138"/>
      <c r="C37" s="12" t="s">
        <v>32</v>
      </c>
      <c r="D37" s="13">
        <f t="shared" si="0"/>
        <v>3.25</v>
      </c>
      <c r="E37" s="13" t="s">
        <v>111</v>
      </c>
      <c r="F37" s="14">
        <f t="shared" si="1"/>
        <v>0</v>
      </c>
      <c r="G37" s="133" t="s">
        <v>100</v>
      </c>
    </row>
    <row r="38" spans="1:7" ht="28.5" customHeight="1">
      <c r="A38" s="137"/>
      <c r="B38" s="138"/>
      <c r="C38" s="12" t="s">
        <v>27</v>
      </c>
      <c r="D38" s="13">
        <f t="shared" si="0"/>
        <v>3.25</v>
      </c>
      <c r="E38" s="13" t="s">
        <v>111</v>
      </c>
      <c r="F38" s="14">
        <f t="shared" si="1"/>
        <v>0</v>
      </c>
      <c r="G38" s="133" t="s">
        <v>100</v>
      </c>
    </row>
    <row r="39" spans="1:7" ht="28.5" customHeight="1">
      <c r="A39" s="137"/>
      <c r="B39" s="138"/>
      <c r="C39" s="12" t="s">
        <v>72</v>
      </c>
      <c r="D39" s="13">
        <f t="shared" si="0"/>
        <v>1.9500000000000002</v>
      </c>
      <c r="E39" s="13" t="s">
        <v>115</v>
      </c>
      <c r="F39" s="14">
        <f t="shared" si="1"/>
        <v>0</v>
      </c>
      <c r="G39" s="133" t="s">
        <v>100</v>
      </c>
    </row>
    <row r="40" spans="1:7" ht="28.5" customHeight="1">
      <c r="A40" s="137"/>
      <c r="B40" s="138"/>
      <c r="C40" s="12" t="s">
        <v>24</v>
      </c>
      <c r="D40" s="13">
        <f t="shared" si="0"/>
        <v>0.13</v>
      </c>
      <c r="E40" s="13" t="s">
        <v>103</v>
      </c>
      <c r="F40" s="14">
        <f t="shared" si="1"/>
        <v>0</v>
      </c>
      <c r="G40" s="134" t="s">
        <v>100</v>
      </c>
    </row>
    <row r="41" spans="1:7" ht="28.5" customHeight="1">
      <c r="A41" s="137"/>
      <c r="B41" s="98" t="s">
        <v>296</v>
      </c>
      <c r="C41" s="12" t="s">
        <v>296</v>
      </c>
      <c r="D41" s="13">
        <f t="shared" si="0"/>
        <v>65</v>
      </c>
      <c r="E41" s="60">
        <v>100</v>
      </c>
      <c r="F41" s="14">
        <f t="shared" si="1"/>
        <v>0</v>
      </c>
      <c r="G41" s="107" t="s">
        <v>100</v>
      </c>
    </row>
    <row r="42" spans="1:7">
      <c r="G42" s="7"/>
    </row>
  </sheetData>
  <mergeCells count="17">
    <mergeCell ref="A36:A41"/>
    <mergeCell ref="A14:A35"/>
    <mergeCell ref="B14:B22"/>
    <mergeCell ref="G14:G22"/>
    <mergeCell ref="B23:B28"/>
    <mergeCell ref="G23:G28"/>
    <mergeCell ref="B29:B34"/>
    <mergeCell ref="G29:G34"/>
    <mergeCell ref="B36:B40"/>
    <mergeCell ref="G36:G40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4"/>
  <sheetViews>
    <sheetView zoomScale="85" zoomScaleNormal="85" zoomScaleSheetLayoutView="70" zoomScalePageLayoutView="40" workbookViewId="0">
      <selection activeCell="F19" sqref="F1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298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4" t="s">
        <v>6</v>
      </c>
      <c r="B9" s="44" t="s">
        <v>5</v>
      </c>
      <c r="C9" s="44" t="s">
        <v>4</v>
      </c>
      <c r="D9" s="11" t="s">
        <v>3</v>
      </c>
      <c r="E9" s="11" t="s">
        <v>2</v>
      </c>
      <c r="F9" s="11" t="s">
        <v>1</v>
      </c>
      <c r="G9" s="44" t="s">
        <v>0</v>
      </c>
    </row>
    <row r="10" spans="1:7" s="3" customFormat="1" ht="24.95" customHeight="1">
      <c r="A10" s="137" t="s">
        <v>11</v>
      </c>
      <c r="B10" s="135" t="s">
        <v>299</v>
      </c>
      <c r="C10" s="12" t="s">
        <v>89</v>
      </c>
      <c r="D10" s="13">
        <f t="shared" ref="D10:D43" si="0">0.65*E10</f>
        <v>13</v>
      </c>
      <c r="E10" s="13" t="s">
        <v>95</v>
      </c>
      <c r="F10" s="14">
        <f t="shared" ref="F10:F43" si="1">($B$6*D10)+($B$7*E10)</f>
        <v>0</v>
      </c>
      <c r="G10" s="132" t="s">
        <v>457</v>
      </c>
    </row>
    <row r="11" spans="1:7" s="3" customFormat="1" ht="24.95" customHeight="1">
      <c r="A11" s="137"/>
      <c r="B11" s="136"/>
      <c r="C11" s="12" t="s">
        <v>454</v>
      </c>
      <c r="D11" s="13">
        <f t="shared" si="0"/>
        <v>9.75</v>
      </c>
      <c r="E11" s="13" t="s">
        <v>96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12" t="s">
        <v>390</v>
      </c>
      <c r="D12" s="13">
        <f t="shared" si="0"/>
        <v>3.25</v>
      </c>
      <c r="E12" s="13" t="s">
        <v>111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12" t="s">
        <v>73</v>
      </c>
      <c r="D13" s="13">
        <f t="shared" si="0"/>
        <v>3.25</v>
      </c>
      <c r="E13" s="13" t="s">
        <v>111</v>
      </c>
      <c r="F13" s="14">
        <f t="shared" si="1"/>
        <v>0</v>
      </c>
      <c r="G13" s="133" t="s">
        <v>100</v>
      </c>
    </row>
    <row r="14" spans="1:7" s="3" customFormat="1" ht="26.25" customHeight="1">
      <c r="A14" s="137"/>
      <c r="B14" s="136"/>
      <c r="C14" s="12" t="s">
        <v>28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36"/>
      <c r="C15" s="12" t="s">
        <v>91</v>
      </c>
      <c r="D15" s="13">
        <f t="shared" si="0"/>
        <v>6.5000000000000002E-2</v>
      </c>
      <c r="E15" s="13" t="s">
        <v>99</v>
      </c>
      <c r="F15" s="14">
        <f t="shared" si="1"/>
        <v>0</v>
      </c>
      <c r="G15" s="134" t="s">
        <v>100</v>
      </c>
    </row>
    <row r="16" spans="1:7" s="3" customFormat="1" ht="37.5" customHeight="1">
      <c r="A16" s="127" t="s">
        <v>12</v>
      </c>
      <c r="B16" s="47" t="s">
        <v>47</v>
      </c>
      <c r="C16" s="12" t="s">
        <v>21</v>
      </c>
      <c r="D16" s="13">
        <f t="shared" si="0"/>
        <v>35.75</v>
      </c>
      <c r="E16" s="60" t="s">
        <v>104</v>
      </c>
      <c r="F16" s="14">
        <f t="shared" si="1"/>
        <v>0</v>
      </c>
      <c r="G16" s="99" t="s">
        <v>52</v>
      </c>
    </row>
    <row r="17" spans="1:7" ht="27" customHeight="1">
      <c r="A17" s="129"/>
      <c r="B17" s="138" t="s">
        <v>330</v>
      </c>
      <c r="C17" s="12" t="s">
        <v>78</v>
      </c>
      <c r="D17" s="13">
        <f t="shared" si="0"/>
        <v>22.75</v>
      </c>
      <c r="E17" s="13" t="s">
        <v>107</v>
      </c>
      <c r="F17" s="14">
        <f t="shared" si="1"/>
        <v>0</v>
      </c>
      <c r="G17" s="132" t="s">
        <v>513</v>
      </c>
    </row>
    <row r="18" spans="1:7" ht="27" customHeight="1">
      <c r="A18" s="129"/>
      <c r="B18" s="138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33" t="s">
        <v>100</v>
      </c>
    </row>
    <row r="19" spans="1:7" ht="27" customHeight="1">
      <c r="A19" s="129"/>
      <c r="B19" s="138"/>
      <c r="C19" s="12" t="s">
        <v>38</v>
      </c>
      <c r="D19" s="13">
        <f t="shared" si="0"/>
        <v>1.3</v>
      </c>
      <c r="E19" s="13" t="s">
        <v>101</v>
      </c>
      <c r="F19" s="14">
        <f t="shared" si="1"/>
        <v>0</v>
      </c>
      <c r="G19" s="133" t="s">
        <v>100</v>
      </c>
    </row>
    <row r="20" spans="1:7" ht="27" customHeight="1">
      <c r="A20" s="129"/>
      <c r="B20" s="138"/>
      <c r="C20" s="12" t="s">
        <v>28</v>
      </c>
      <c r="D20" s="13">
        <f t="shared" si="0"/>
        <v>0.97500000000000009</v>
      </c>
      <c r="E20" s="13" t="s">
        <v>112</v>
      </c>
      <c r="F20" s="14">
        <f t="shared" si="1"/>
        <v>0</v>
      </c>
      <c r="G20" s="133" t="s">
        <v>100</v>
      </c>
    </row>
    <row r="21" spans="1:7" ht="27" customHeight="1">
      <c r="A21" s="129"/>
      <c r="B21" s="138"/>
      <c r="C21" s="12" t="s">
        <v>36</v>
      </c>
      <c r="D21" s="13">
        <f t="shared" si="0"/>
        <v>0.65</v>
      </c>
      <c r="E21" s="13" t="s">
        <v>102</v>
      </c>
      <c r="F21" s="14">
        <f t="shared" si="1"/>
        <v>0</v>
      </c>
      <c r="G21" s="133" t="s">
        <v>100</v>
      </c>
    </row>
    <row r="22" spans="1:7" ht="27" customHeight="1">
      <c r="A22" s="129"/>
      <c r="B22" s="138"/>
      <c r="C22" s="12" t="s">
        <v>29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33" t="s">
        <v>100</v>
      </c>
    </row>
    <row r="23" spans="1:7" ht="36" customHeight="1">
      <c r="A23" s="129"/>
      <c r="B23" s="138"/>
      <c r="C23" s="12" t="s">
        <v>22</v>
      </c>
      <c r="D23" s="13">
        <f t="shared" si="0"/>
        <v>0.32500000000000001</v>
      </c>
      <c r="E23" s="13" t="s">
        <v>98</v>
      </c>
      <c r="F23" s="14">
        <f t="shared" si="1"/>
        <v>0</v>
      </c>
      <c r="G23" s="133" t="s">
        <v>100</v>
      </c>
    </row>
    <row r="24" spans="1:7" ht="27" customHeight="1">
      <c r="A24" s="129"/>
      <c r="B24" s="138"/>
      <c r="C24" s="12" t="s">
        <v>24</v>
      </c>
      <c r="D24" s="13">
        <f t="shared" si="0"/>
        <v>0.26</v>
      </c>
      <c r="E24" s="13" t="s">
        <v>117</v>
      </c>
      <c r="F24" s="14">
        <f t="shared" si="1"/>
        <v>0</v>
      </c>
      <c r="G24" s="134" t="s">
        <v>100</v>
      </c>
    </row>
    <row r="25" spans="1:7" ht="28.5" customHeight="1">
      <c r="A25" s="129"/>
      <c r="B25" s="139" t="s">
        <v>300</v>
      </c>
      <c r="C25" s="12" t="s">
        <v>204</v>
      </c>
      <c r="D25" s="13">
        <f t="shared" si="0"/>
        <v>19.5</v>
      </c>
      <c r="E25" s="13" t="s">
        <v>113</v>
      </c>
      <c r="F25" s="14">
        <f t="shared" si="1"/>
        <v>0</v>
      </c>
      <c r="G25" s="132" t="s">
        <v>458</v>
      </c>
    </row>
    <row r="26" spans="1:7" ht="28.5" customHeight="1">
      <c r="A26" s="129"/>
      <c r="B26" s="138"/>
      <c r="C26" s="12" t="s">
        <v>72</v>
      </c>
      <c r="D26" s="13">
        <f t="shared" si="0"/>
        <v>1.9500000000000002</v>
      </c>
      <c r="E26" s="13" t="s">
        <v>115</v>
      </c>
      <c r="F26" s="14">
        <f t="shared" si="1"/>
        <v>0</v>
      </c>
      <c r="G26" s="133" t="s">
        <v>100</v>
      </c>
    </row>
    <row r="27" spans="1:7" ht="28.5" customHeight="1">
      <c r="A27" s="129"/>
      <c r="B27" s="138"/>
      <c r="C27" s="12" t="s">
        <v>25</v>
      </c>
      <c r="D27" s="13">
        <f t="shared" si="0"/>
        <v>1.625</v>
      </c>
      <c r="E27" s="13" t="s">
        <v>106</v>
      </c>
      <c r="F27" s="14">
        <f t="shared" si="1"/>
        <v>0</v>
      </c>
      <c r="G27" s="133" t="s">
        <v>100</v>
      </c>
    </row>
    <row r="28" spans="1:7" ht="28.5" customHeight="1">
      <c r="A28" s="129"/>
      <c r="B28" s="138"/>
      <c r="C28" s="12" t="s">
        <v>54</v>
      </c>
      <c r="D28" s="13">
        <f t="shared" si="0"/>
        <v>1.3</v>
      </c>
      <c r="E28" s="13" t="s">
        <v>101</v>
      </c>
      <c r="F28" s="14">
        <f t="shared" si="1"/>
        <v>0</v>
      </c>
      <c r="G28" s="133" t="s">
        <v>100</v>
      </c>
    </row>
    <row r="29" spans="1:7" ht="28.5" customHeight="1">
      <c r="A29" s="129"/>
      <c r="B29" s="138"/>
      <c r="C29" s="12" t="s">
        <v>126</v>
      </c>
      <c r="D29" s="13">
        <f t="shared" si="0"/>
        <v>1.3</v>
      </c>
      <c r="E29" s="13" t="s">
        <v>101</v>
      </c>
      <c r="F29" s="14">
        <f t="shared" si="1"/>
        <v>0</v>
      </c>
      <c r="G29" s="133" t="s">
        <v>100</v>
      </c>
    </row>
    <row r="30" spans="1:7" ht="28.5" customHeight="1">
      <c r="A30" s="129"/>
      <c r="B30" s="138"/>
      <c r="C30" s="12" t="s">
        <v>27</v>
      </c>
      <c r="D30" s="13">
        <f t="shared" si="0"/>
        <v>0.97500000000000009</v>
      </c>
      <c r="E30" s="13" t="s">
        <v>112</v>
      </c>
      <c r="F30" s="14">
        <f t="shared" si="1"/>
        <v>0</v>
      </c>
      <c r="G30" s="133" t="s">
        <v>100</v>
      </c>
    </row>
    <row r="31" spans="1:7" ht="28.5" customHeight="1">
      <c r="A31" s="129"/>
      <c r="B31" s="138"/>
      <c r="C31" s="12" t="s">
        <v>22</v>
      </c>
      <c r="D31" s="13">
        <f t="shared" si="0"/>
        <v>0.65</v>
      </c>
      <c r="E31" s="13" t="s">
        <v>102</v>
      </c>
      <c r="F31" s="14">
        <f t="shared" si="1"/>
        <v>0</v>
      </c>
      <c r="G31" s="133" t="s">
        <v>100</v>
      </c>
    </row>
    <row r="32" spans="1:7" ht="28.5" customHeight="1">
      <c r="A32" s="129"/>
      <c r="B32" s="138"/>
      <c r="C32" s="12" t="s">
        <v>75</v>
      </c>
      <c r="D32" s="13">
        <f t="shared" si="0"/>
        <v>0.65</v>
      </c>
      <c r="E32" s="13" t="s">
        <v>102</v>
      </c>
      <c r="F32" s="14">
        <f t="shared" si="1"/>
        <v>0</v>
      </c>
      <c r="G32" s="133" t="s">
        <v>100</v>
      </c>
    </row>
    <row r="33" spans="1:7" ht="28.5" customHeight="1">
      <c r="A33" s="129"/>
      <c r="B33" s="138"/>
      <c r="C33" s="12" t="s">
        <v>28</v>
      </c>
      <c r="D33" s="13">
        <f t="shared" si="0"/>
        <v>0.13</v>
      </c>
      <c r="E33" s="13" t="s">
        <v>103</v>
      </c>
      <c r="F33" s="14">
        <f t="shared" si="1"/>
        <v>0</v>
      </c>
      <c r="G33" s="133" t="s">
        <v>100</v>
      </c>
    </row>
    <row r="34" spans="1:7" ht="25.5" customHeight="1">
      <c r="A34" s="129"/>
      <c r="B34" s="138"/>
      <c r="C34" s="12" t="s">
        <v>63</v>
      </c>
      <c r="D34" s="13">
        <f t="shared" si="0"/>
        <v>6.5000000000000002E-2</v>
      </c>
      <c r="E34" s="13" t="s">
        <v>99</v>
      </c>
      <c r="F34" s="14">
        <f t="shared" si="1"/>
        <v>0</v>
      </c>
      <c r="G34" s="134" t="s">
        <v>100</v>
      </c>
    </row>
    <row r="35" spans="1:7" ht="26.45" customHeight="1">
      <c r="A35" s="129"/>
      <c r="B35" s="151" t="s">
        <v>301</v>
      </c>
      <c r="C35" s="12" t="s">
        <v>168</v>
      </c>
      <c r="D35" s="13">
        <f t="shared" si="0"/>
        <v>22.75</v>
      </c>
      <c r="E35" s="13" t="s">
        <v>107</v>
      </c>
      <c r="F35" s="14">
        <f t="shared" si="1"/>
        <v>0</v>
      </c>
      <c r="G35" s="132" t="s">
        <v>459</v>
      </c>
    </row>
    <row r="36" spans="1:7" ht="25.5" customHeight="1">
      <c r="A36" s="129"/>
      <c r="B36" s="152"/>
      <c r="C36" s="12" t="s">
        <v>455</v>
      </c>
      <c r="D36" s="13">
        <f t="shared" si="0"/>
        <v>1.9500000000000002</v>
      </c>
      <c r="E36" s="13" t="s">
        <v>115</v>
      </c>
      <c r="F36" s="14">
        <f t="shared" si="1"/>
        <v>0</v>
      </c>
      <c r="G36" s="133" t="s">
        <v>100</v>
      </c>
    </row>
    <row r="37" spans="1:7" ht="25.5" customHeight="1">
      <c r="A37" s="129"/>
      <c r="B37" s="152"/>
      <c r="C37" s="12" t="s">
        <v>37</v>
      </c>
      <c r="D37" s="13">
        <f t="shared" si="0"/>
        <v>1.9500000000000002</v>
      </c>
      <c r="E37" s="13" t="s">
        <v>115</v>
      </c>
      <c r="F37" s="14">
        <f t="shared" si="1"/>
        <v>0</v>
      </c>
      <c r="G37" s="133" t="s">
        <v>100</v>
      </c>
    </row>
    <row r="38" spans="1:7" ht="25.5" customHeight="1">
      <c r="A38" s="129"/>
      <c r="B38" s="152"/>
      <c r="C38" s="12" t="s">
        <v>202</v>
      </c>
      <c r="D38" s="13">
        <f t="shared" si="0"/>
        <v>1.3</v>
      </c>
      <c r="E38" s="13" t="s">
        <v>101</v>
      </c>
      <c r="F38" s="14">
        <f t="shared" si="1"/>
        <v>0</v>
      </c>
      <c r="G38" s="133" t="s">
        <v>100</v>
      </c>
    </row>
    <row r="39" spans="1:7" ht="25.5" customHeight="1">
      <c r="A39" s="129"/>
      <c r="B39" s="152"/>
      <c r="C39" s="12" t="s">
        <v>22</v>
      </c>
      <c r="D39" s="13">
        <f t="shared" si="0"/>
        <v>0.32500000000000001</v>
      </c>
      <c r="E39" s="13" t="s">
        <v>98</v>
      </c>
      <c r="F39" s="14">
        <f t="shared" si="1"/>
        <v>0</v>
      </c>
      <c r="G39" s="133" t="s">
        <v>100</v>
      </c>
    </row>
    <row r="40" spans="1:7" ht="25.5" customHeight="1">
      <c r="A40" s="129"/>
      <c r="B40" s="152"/>
      <c r="C40" s="12" t="s">
        <v>24</v>
      </c>
      <c r="D40" s="13">
        <f t="shared" si="0"/>
        <v>6.5000000000000002E-2</v>
      </c>
      <c r="E40" s="13" t="s">
        <v>99</v>
      </c>
      <c r="F40" s="14">
        <f t="shared" si="1"/>
        <v>0</v>
      </c>
      <c r="G40" s="134" t="s">
        <v>100</v>
      </c>
    </row>
    <row r="41" spans="1:7" ht="24.95" customHeight="1">
      <c r="A41" s="128"/>
      <c r="B41" s="45" t="s">
        <v>40</v>
      </c>
      <c r="C41" s="12" t="s">
        <v>41</v>
      </c>
      <c r="D41" s="13">
        <f t="shared" si="0"/>
        <v>13</v>
      </c>
      <c r="E41" s="13" t="s">
        <v>95</v>
      </c>
      <c r="F41" s="14">
        <f t="shared" si="1"/>
        <v>0</v>
      </c>
      <c r="G41" s="46" t="s">
        <v>19</v>
      </c>
    </row>
    <row r="42" spans="1:7" ht="30.75" customHeight="1">
      <c r="A42" s="137" t="s">
        <v>13</v>
      </c>
      <c r="B42" s="119" t="s">
        <v>18</v>
      </c>
      <c r="C42" s="12" t="s">
        <v>17</v>
      </c>
      <c r="D42" s="13">
        <f t="shared" si="0"/>
        <v>65</v>
      </c>
      <c r="E42" s="13" t="s">
        <v>109</v>
      </c>
      <c r="F42" s="14">
        <f t="shared" si="1"/>
        <v>0</v>
      </c>
      <c r="G42" s="117" t="s">
        <v>19</v>
      </c>
    </row>
    <row r="43" spans="1:7" ht="23.25" customHeight="1">
      <c r="A43" s="137"/>
      <c r="B43" s="119" t="s">
        <v>315</v>
      </c>
      <c r="C43" s="12" t="s">
        <v>485</v>
      </c>
      <c r="D43" s="13">
        <f t="shared" si="0"/>
        <v>19.5</v>
      </c>
      <c r="E43" s="60" t="s">
        <v>113</v>
      </c>
      <c r="F43" s="14">
        <f t="shared" si="1"/>
        <v>0</v>
      </c>
      <c r="G43" s="116" t="s">
        <v>19</v>
      </c>
    </row>
    <row r="44" spans="1:7">
      <c r="G44" s="7"/>
    </row>
  </sheetData>
  <mergeCells count="15">
    <mergeCell ref="A42:A43"/>
    <mergeCell ref="A16:A41"/>
    <mergeCell ref="B17:B24"/>
    <mergeCell ref="G17:G24"/>
    <mergeCell ref="B25:B34"/>
    <mergeCell ref="G25:G34"/>
    <mergeCell ref="B35:B40"/>
    <mergeCell ref="G35:G40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5"/>
  <sheetViews>
    <sheetView zoomScale="85" zoomScaleNormal="85" zoomScaleSheetLayoutView="70" zoomScalePageLayoutView="40" workbookViewId="0">
      <selection activeCell="D19" sqref="D1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302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8" t="s">
        <v>6</v>
      </c>
      <c r="B9" s="48" t="s">
        <v>5</v>
      </c>
      <c r="C9" s="48" t="s">
        <v>4</v>
      </c>
      <c r="D9" s="11" t="s">
        <v>3</v>
      </c>
      <c r="E9" s="11" t="s">
        <v>2</v>
      </c>
      <c r="F9" s="11" t="s">
        <v>1</v>
      </c>
      <c r="G9" s="48" t="s">
        <v>0</v>
      </c>
    </row>
    <row r="10" spans="1:7" s="3" customFormat="1" ht="24.95" customHeight="1">
      <c r="A10" s="137" t="s">
        <v>11</v>
      </c>
      <c r="B10" s="135" t="s">
        <v>546</v>
      </c>
      <c r="C10" s="12" t="s">
        <v>21</v>
      </c>
      <c r="D10" s="13">
        <f t="shared" ref="D10:D42" si="0">0.65*E10</f>
        <v>16.25</v>
      </c>
      <c r="E10" s="63" t="s">
        <v>128</v>
      </c>
      <c r="F10" s="14">
        <f t="shared" ref="F10:F42" si="1">($B$6*D10)+($B$7*E10)</f>
        <v>0</v>
      </c>
      <c r="G10" s="132" t="s">
        <v>562</v>
      </c>
    </row>
    <row r="11" spans="1:7" s="3" customFormat="1" ht="24.95" customHeight="1">
      <c r="A11" s="137"/>
      <c r="B11" s="136"/>
      <c r="C11" s="62" t="s">
        <v>33</v>
      </c>
      <c r="D11" s="13">
        <f t="shared" si="0"/>
        <v>13</v>
      </c>
      <c r="E11" s="64" t="s">
        <v>95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62" t="s">
        <v>29</v>
      </c>
      <c r="D12" s="13">
        <f t="shared" si="0"/>
        <v>0.78</v>
      </c>
      <c r="E12" s="64" t="s">
        <v>129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62" t="s">
        <v>28</v>
      </c>
      <c r="D13" s="13">
        <f t="shared" si="0"/>
        <v>0.78</v>
      </c>
      <c r="E13" s="64" t="s">
        <v>129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36"/>
      <c r="C14" s="62" t="s">
        <v>24</v>
      </c>
      <c r="D14" s="13">
        <f t="shared" si="0"/>
        <v>0.32500000000000001</v>
      </c>
      <c r="E14" s="64" t="s">
        <v>98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40"/>
      <c r="C15" s="32" t="s">
        <v>22</v>
      </c>
      <c r="D15" s="13">
        <f t="shared" si="0"/>
        <v>0.13</v>
      </c>
      <c r="E15" s="64" t="s">
        <v>103</v>
      </c>
      <c r="F15" s="14">
        <f t="shared" si="1"/>
        <v>0</v>
      </c>
      <c r="G15" s="134" t="s">
        <v>100</v>
      </c>
    </row>
    <row r="16" spans="1:7" s="3" customFormat="1" ht="27.75" customHeight="1">
      <c r="A16" s="127" t="s">
        <v>12</v>
      </c>
      <c r="B16" s="135" t="s">
        <v>20</v>
      </c>
      <c r="C16" s="32" t="s">
        <v>21</v>
      </c>
      <c r="D16" s="13">
        <f t="shared" si="0"/>
        <v>32.5</v>
      </c>
      <c r="E16" s="63" t="s">
        <v>110</v>
      </c>
      <c r="F16" s="14">
        <f t="shared" si="1"/>
        <v>0</v>
      </c>
      <c r="G16" s="132" t="s">
        <v>470</v>
      </c>
    </row>
    <row r="17" spans="1:7" s="3" customFormat="1" ht="26.45" customHeight="1">
      <c r="A17" s="129"/>
      <c r="B17" s="140"/>
      <c r="C17" s="32" t="s">
        <v>360</v>
      </c>
      <c r="D17" s="13">
        <f t="shared" si="0"/>
        <v>3.25</v>
      </c>
      <c r="E17" s="64" t="s">
        <v>111</v>
      </c>
      <c r="F17" s="14">
        <f t="shared" si="1"/>
        <v>0</v>
      </c>
      <c r="G17" s="134" t="s">
        <v>100</v>
      </c>
    </row>
    <row r="18" spans="1:7" ht="29.25" customHeight="1">
      <c r="A18" s="129"/>
      <c r="B18" s="135" t="s">
        <v>161</v>
      </c>
      <c r="C18" s="12" t="s">
        <v>41</v>
      </c>
      <c r="D18" s="13">
        <f t="shared" si="0"/>
        <v>13</v>
      </c>
      <c r="E18" s="63" t="s">
        <v>95</v>
      </c>
      <c r="F18" s="14">
        <f t="shared" si="1"/>
        <v>0</v>
      </c>
      <c r="G18" s="132" t="s">
        <v>469</v>
      </c>
    </row>
    <row r="19" spans="1:7" ht="29.25" customHeight="1">
      <c r="A19" s="129"/>
      <c r="B19" s="136"/>
      <c r="C19" s="12" t="s">
        <v>62</v>
      </c>
      <c r="D19" s="13">
        <f t="shared" si="0"/>
        <v>1.9500000000000002</v>
      </c>
      <c r="E19" s="63" t="s">
        <v>115</v>
      </c>
      <c r="F19" s="14">
        <f t="shared" si="1"/>
        <v>0</v>
      </c>
      <c r="G19" s="133" t="s">
        <v>100</v>
      </c>
    </row>
    <row r="20" spans="1:7" ht="29.25" customHeight="1">
      <c r="A20" s="129"/>
      <c r="B20" s="136"/>
      <c r="C20" s="12" t="s">
        <v>38</v>
      </c>
      <c r="D20" s="13">
        <f t="shared" si="0"/>
        <v>1.3</v>
      </c>
      <c r="E20" s="63" t="s">
        <v>101</v>
      </c>
      <c r="F20" s="14">
        <f t="shared" si="1"/>
        <v>0</v>
      </c>
      <c r="G20" s="133" t="s">
        <v>100</v>
      </c>
    </row>
    <row r="21" spans="1:7" ht="29.25" customHeight="1">
      <c r="A21" s="129"/>
      <c r="B21" s="136"/>
      <c r="C21" s="12" t="s">
        <v>22</v>
      </c>
      <c r="D21" s="13">
        <f t="shared" si="0"/>
        <v>0.32500000000000001</v>
      </c>
      <c r="E21" s="63" t="s">
        <v>98</v>
      </c>
      <c r="F21" s="14">
        <f t="shared" si="1"/>
        <v>0</v>
      </c>
      <c r="G21" s="133" t="s">
        <v>100</v>
      </c>
    </row>
    <row r="22" spans="1:7" ht="29.25" customHeight="1">
      <c r="A22" s="129"/>
      <c r="B22" s="136"/>
      <c r="C22" s="12" t="s">
        <v>24</v>
      </c>
      <c r="D22" s="13">
        <f t="shared" si="0"/>
        <v>0.19500000000000001</v>
      </c>
      <c r="E22" s="63" t="s">
        <v>124</v>
      </c>
      <c r="F22" s="14">
        <f t="shared" si="1"/>
        <v>0</v>
      </c>
      <c r="G22" s="134" t="s">
        <v>100</v>
      </c>
    </row>
    <row r="23" spans="1:7" ht="27.75" customHeight="1">
      <c r="A23" s="129"/>
      <c r="B23" s="139" t="s">
        <v>303</v>
      </c>
      <c r="C23" s="12" t="s">
        <v>468</v>
      </c>
      <c r="D23" s="13">
        <f t="shared" si="0"/>
        <v>16.25</v>
      </c>
      <c r="E23" s="63" t="s">
        <v>128</v>
      </c>
      <c r="F23" s="14">
        <f t="shared" si="1"/>
        <v>0</v>
      </c>
      <c r="G23" s="132" t="s">
        <v>471</v>
      </c>
    </row>
    <row r="24" spans="1:7" ht="27.75" customHeight="1">
      <c r="A24" s="129"/>
      <c r="B24" s="138"/>
      <c r="C24" s="12" t="s">
        <v>136</v>
      </c>
      <c r="D24" s="13">
        <f t="shared" si="0"/>
        <v>6.5</v>
      </c>
      <c r="E24" s="63" t="s">
        <v>97</v>
      </c>
      <c r="F24" s="14">
        <f t="shared" si="1"/>
        <v>0</v>
      </c>
      <c r="G24" s="133" t="s">
        <v>100</v>
      </c>
    </row>
    <row r="25" spans="1:7" ht="27.75" customHeight="1">
      <c r="A25" s="129"/>
      <c r="B25" s="138"/>
      <c r="C25" s="12" t="s">
        <v>23</v>
      </c>
      <c r="D25" s="13">
        <f t="shared" si="0"/>
        <v>6.5</v>
      </c>
      <c r="E25" s="63" t="s">
        <v>97</v>
      </c>
      <c r="F25" s="14">
        <f t="shared" si="1"/>
        <v>0</v>
      </c>
      <c r="G25" s="133" t="s">
        <v>100</v>
      </c>
    </row>
    <row r="26" spans="1:7" ht="27.75" customHeight="1">
      <c r="A26" s="129"/>
      <c r="B26" s="138"/>
      <c r="C26" s="12" t="s">
        <v>68</v>
      </c>
      <c r="D26" s="13">
        <f t="shared" si="0"/>
        <v>4.875</v>
      </c>
      <c r="E26" s="63" t="s">
        <v>163</v>
      </c>
      <c r="F26" s="14">
        <f t="shared" si="1"/>
        <v>0</v>
      </c>
      <c r="G26" s="133" t="s">
        <v>100</v>
      </c>
    </row>
    <row r="27" spans="1:7" ht="27.75" customHeight="1">
      <c r="A27" s="129"/>
      <c r="B27" s="138"/>
      <c r="C27" s="12" t="s">
        <v>170</v>
      </c>
      <c r="D27" s="13">
        <f t="shared" si="0"/>
        <v>3.25</v>
      </c>
      <c r="E27" s="63" t="s">
        <v>111</v>
      </c>
      <c r="F27" s="14">
        <f t="shared" si="1"/>
        <v>0</v>
      </c>
      <c r="G27" s="133" t="s">
        <v>100</v>
      </c>
    </row>
    <row r="28" spans="1:7" ht="27.75" customHeight="1">
      <c r="A28" s="129"/>
      <c r="B28" s="138"/>
      <c r="C28" s="12" t="s">
        <v>34</v>
      </c>
      <c r="D28" s="13">
        <f t="shared" si="0"/>
        <v>3.25</v>
      </c>
      <c r="E28" s="63" t="s">
        <v>111</v>
      </c>
      <c r="F28" s="14">
        <f t="shared" si="1"/>
        <v>0</v>
      </c>
      <c r="G28" s="133" t="s">
        <v>100</v>
      </c>
    </row>
    <row r="29" spans="1:7" ht="27.75" customHeight="1">
      <c r="A29" s="129"/>
      <c r="B29" s="138"/>
      <c r="C29" s="12" t="s">
        <v>29</v>
      </c>
      <c r="D29" s="13">
        <f t="shared" si="0"/>
        <v>2.2749999999999999</v>
      </c>
      <c r="E29" s="63" t="s">
        <v>171</v>
      </c>
      <c r="F29" s="14">
        <f t="shared" si="1"/>
        <v>0</v>
      </c>
      <c r="G29" s="133" t="s">
        <v>100</v>
      </c>
    </row>
    <row r="30" spans="1:7" ht="27.75" customHeight="1">
      <c r="A30" s="129"/>
      <c r="B30" s="138"/>
      <c r="C30" s="12" t="s">
        <v>54</v>
      </c>
      <c r="D30" s="13">
        <f t="shared" si="0"/>
        <v>0.65</v>
      </c>
      <c r="E30" s="63" t="s">
        <v>102</v>
      </c>
      <c r="F30" s="14">
        <f t="shared" si="1"/>
        <v>0</v>
      </c>
      <c r="G30" s="133" t="s">
        <v>100</v>
      </c>
    </row>
    <row r="31" spans="1:7" ht="22.7" customHeight="1">
      <c r="A31" s="129"/>
      <c r="B31" s="138"/>
      <c r="C31" s="12" t="s">
        <v>28</v>
      </c>
      <c r="D31" s="13">
        <f t="shared" si="0"/>
        <v>0.65</v>
      </c>
      <c r="E31" s="63" t="s">
        <v>102</v>
      </c>
      <c r="F31" s="14">
        <f t="shared" si="1"/>
        <v>0</v>
      </c>
      <c r="G31" s="133" t="s">
        <v>100</v>
      </c>
    </row>
    <row r="32" spans="1:7" ht="22.7" customHeight="1">
      <c r="A32" s="129"/>
      <c r="B32" s="138"/>
      <c r="C32" s="12" t="s">
        <v>22</v>
      </c>
      <c r="D32" s="13">
        <f t="shared" si="0"/>
        <v>0.32500000000000001</v>
      </c>
      <c r="E32" s="63" t="s">
        <v>98</v>
      </c>
      <c r="F32" s="14">
        <f t="shared" si="1"/>
        <v>0</v>
      </c>
      <c r="G32" s="133" t="s">
        <v>100</v>
      </c>
    </row>
    <row r="33" spans="1:7" ht="22.5" customHeight="1">
      <c r="A33" s="129"/>
      <c r="B33" s="138"/>
      <c r="C33" s="12" t="s">
        <v>24</v>
      </c>
      <c r="D33" s="13">
        <f t="shared" si="0"/>
        <v>0.32500000000000001</v>
      </c>
      <c r="E33" s="63" t="s">
        <v>98</v>
      </c>
      <c r="F33" s="14">
        <f t="shared" si="1"/>
        <v>0</v>
      </c>
      <c r="G33" s="133" t="s">
        <v>100</v>
      </c>
    </row>
    <row r="34" spans="1:7" ht="22.7" customHeight="1">
      <c r="A34" s="129"/>
      <c r="B34" s="138"/>
      <c r="C34" s="12" t="s">
        <v>30</v>
      </c>
      <c r="D34" s="13">
        <f t="shared" si="0"/>
        <v>0.19500000000000001</v>
      </c>
      <c r="E34" s="63" t="s">
        <v>124</v>
      </c>
      <c r="F34" s="14">
        <f t="shared" si="1"/>
        <v>0</v>
      </c>
      <c r="G34" s="134" t="s">
        <v>100</v>
      </c>
    </row>
    <row r="35" spans="1:7" ht="29.25" customHeight="1">
      <c r="A35" s="129"/>
      <c r="B35" s="147" t="s">
        <v>304</v>
      </c>
      <c r="C35" s="12" t="s">
        <v>132</v>
      </c>
      <c r="D35" s="13">
        <f t="shared" si="0"/>
        <v>26</v>
      </c>
      <c r="E35" s="63" t="s">
        <v>108</v>
      </c>
      <c r="F35" s="14">
        <f t="shared" si="1"/>
        <v>0</v>
      </c>
      <c r="G35" s="132" t="s">
        <v>472</v>
      </c>
    </row>
    <row r="36" spans="1:7" ht="23.25" customHeight="1">
      <c r="A36" s="129"/>
      <c r="B36" s="148"/>
      <c r="C36" s="12" t="s">
        <v>361</v>
      </c>
      <c r="D36" s="13">
        <f t="shared" si="0"/>
        <v>6.5</v>
      </c>
      <c r="E36" s="63" t="s">
        <v>97</v>
      </c>
      <c r="F36" s="14">
        <f t="shared" si="1"/>
        <v>0</v>
      </c>
      <c r="G36" s="133" t="s">
        <v>100</v>
      </c>
    </row>
    <row r="37" spans="1:7" ht="23.25" customHeight="1">
      <c r="A37" s="129"/>
      <c r="B37" s="148"/>
      <c r="C37" s="12" t="s">
        <v>62</v>
      </c>
      <c r="D37" s="13">
        <f t="shared" si="0"/>
        <v>0.97500000000000009</v>
      </c>
      <c r="E37" s="63" t="s">
        <v>112</v>
      </c>
      <c r="F37" s="14">
        <f t="shared" si="1"/>
        <v>0</v>
      </c>
      <c r="G37" s="133" t="s">
        <v>100</v>
      </c>
    </row>
    <row r="38" spans="1:7" ht="23.25" customHeight="1">
      <c r="A38" s="129"/>
      <c r="B38" s="148"/>
      <c r="C38" s="12" t="s">
        <v>29</v>
      </c>
      <c r="D38" s="13">
        <f t="shared" si="0"/>
        <v>0.32500000000000001</v>
      </c>
      <c r="E38" s="63" t="s">
        <v>98</v>
      </c>
      <c r="F38" s="14">
        <f t="shared" si="1"/>
        <v>0</v>
      </c>
      <c r="G38" s="133" t="s">
        <v>100</v>
      </c>
    </row>
    <row r="39" spans="1:7" ht="23.25" customHeight="1">
      <c r="A39" s="129"/>
      <c r="B39" s="148"/>
      <c r="C39" s="12" t="s">
        <v>22</v>
      </c>
      <c r="D39" s="13">
        <f t="shared" si="0"/>
        <v>0.13</v>
      </c>
      <c r="E39" s="63" t="s">
        <v>103</v>
      </c>
      <c r="F39" s="14">
        <f t="shared" si="1"/>
        <v>0</v>
      </c>
      <c r="G39" s="133" t="s">
        <v>100</v>
      </c>
    </row>
    <row r="40" spans="1:7" ht="23.25" customHeight="1">
      <c r="A40" s="129"/>
      <c r="B40" s="148"/>
      <c r="C40" s="12" t="s">
        <v>28</v>
      </c>
      <c r="D40" s="13">
        <f t="shared" si="0"/>
        <v>0.13</v>
      </c>
      <c r="E40" s="63" t="s">
        <v>103</v>
      </c>
      <c r="F40" s="14">
        <f t="shared" si="1"/>
        <v>0</v>
      </c>
      <c r="G40" s="133" t="s">
        <v>100</v>
      </c>
    </row>
    <row r="41" spans="1:7" ht="23.25" customHeight="1">
      <c r="A41" s="129"/>
      <c r="B41" s="148"/>
      <c r="C41" s="12" t="s">
        <v>24</v>
      </c>
      <c r="D41" s="13">
        <f t="shared" si="0"/>
        <v>6.5000000000000002E-2</v>
      </c>
      <c r="E41" s="63" t="s">
        <v>99</v>
      </c>
      <c r="F41" s="14">
        <f t="shared" si="1"/>
        <v>0</v>
      </c>
      <c r="G41" s="134" t="s">
        <v>100</v>
      </c>
    </row>
    <row r="42" spans="1:7" ht="24.95" customHeight="1">
      <c r="A42" s="128"/>
      <c r="B42" s="49" t="s">
        <v>31</v>
      </c>
      <c r="C42" s="12" t="s">
        <v>217</v>
      </c>
      <c r="D42" s="13">
        <f t="shared" si="0"/>
        <v>13</v>
      </c>
      <c r="E42" s="63">
        <v>20</v>
      </c>
      <c r="F42" s="14">
        <f t="shared" si="1"/>
        <v>0</v>
      </c>
      <c r="G42" s="50" t="s">
        <v>19</v>
      </c>
    </row>
    <row r="43" spans="1:7" ht="24.95" customHeight="1">
      <c r="A43" s="137" t="s">
        <v>13</v>
      </c>
      <c r="B43" s="111" t="s">
        <v>256</v>
      </c>
      <c r="C43" s="12" t="s">
        <v>395</v>
      </c>
      <c r="D43" s="13">
        <f t="shared" ref="D43:D44" si="2">0.65*E43</f>
        <v>65</v>
      </c>
      <c r="E43" s="63" t="s">
        <v>109</v>
      </c>
      <c r="F43" s="14">
        <f t="shared" ref="F43:F44" si="3">($B$6*D43)+($B$7*E43)</f>
        <v>0</v>
      </c>
      <c r="G43" s="19" t="s">
        <v>19</v>
      </c>
    </row>
    <row r="44" spans="1:7" ht="24.95" customHeight="1">
      <c r="A44" s="137"/>
      <c r="B44" s="110" t="s">
        <v>18</v>
      </c>
      <c r="C44" s="62" t="s">
        <v>18</v>
      </c>
      <c r="D44" s="13">
        <f t="shared" si="2"/>
        <v>65</v>
      </c>
      <c r="E44" s="64" t="s">
        <v>109</v>
      </c>
      <c r="F44" s="14">
        <f t="shared" si="3"/>
        <v>0</v>
      </c>
      <c r="G44" s="113" t="s">
        <v>19</v>
      </c>
    </row>
    <row r="45" spans="1:7">
      <c r="G45" s="7"/>
    </row>
  </sheetData>
  <mergeCells count="17">
    <mergeCell ref="A43:A44"/>
    <mergeCell ref="A16:A42"/>
    <mergeCell ref="B23:B34"/>
    <mergeCell ref="G23:G34"/>
    <mergeCell ref="B35:B41"/>
    <mergeCell ref="G35:G41"/>
    <mergeCell ref="B16:B17"/>
    <mergeCell ref="B18:B22"/>
    <mergeCell ref="G16:G17"/>
    <mergeCell ref="G18:G22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8"/>
  <sheetViews>
    <sheetView zoomScale="85" zoomScaleNormal="85" zoomScaleSheetLayoutView="70" zoomScalePageLayoutView="40" workbookViewId="0">
      <selection activeCell="G10" sqref="G10:G13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305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8" t="s">
        <v>6</v>
      </c>
      <c r="B9" s="48" t="s">
        <v>5</v>
      </c>
      <c r="C9" s="48" t="s">
        <v>4</v>
      </c>
      <c r="D9" s="11" t="s">
        <v>3</v>
      </c>
      <c r="E9" s="11" t="s">
        <v>2</v>
      </c>
      <c r="F9" s="11" t="s">
        <v>1</v>
      </c>
      <c r="G9" s="48" t="s">
        <v>0</v>
      </c>
    </row>
    <row r="10" spans="1:7" s="3" customFormat="1" ht="24.95" customHeight="1">
      <c r="A10" s="137" t="s">
        <v>11</v>
      </c>
      <c r="B10" s="135" t="s">
        <v>547</v>
      </c>
      <c r="C10" s="12" t="s">
        <v>89</v>
      </c>
      <c r="D10" s="13">
        <f t="shared" ref="D10:D35" si="0">0.65*E10</f>
        <v>6.5</v>
      </c>
      <c r="E10" s="60" t="s">
        <v>97</v>
      </c>
      <c r="F10" s="14">
        <f t="shared" ref="F10:F35" si="1">($B$6*D10)+($B$7*E10)</f>
        <v>0</v>
      </c>
      <c r="G10" s="132" t="s">
        <v>565</v>
      </c>
    </row>
    <row r="11" spans="1:7" s="3" customFormat="1" ht="34.5" customHeight="1">
      <c r="A11" s="137"/>
      <c r="B11" s="136"/>
      <c r="C11" s="12" t="s">
        <v>563</v>
      </c>
      <c r="D11" s="13">
        <f t="shared" si="0"/>
        <v>6.5</v>
      </c>
      <c r="E11" s="60" t="s">
        <v>97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12" t="s">
        <v>564</v>
      </c>
      <c r="D12" s="13">
        <f t="shared" si="0"/>
        <v>3.9000000000000004</v>
      </c>
      <c r="E12" s="60" t="s">
        <v>130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40"/>
      <c r="C13" s="12" t="s">
        <v>24</v>
      </c>
      <c r="D13" s="13">
        <f t="shared" si="0"/>
        <v>0.32500000000000001</v>
      </c>
      <c r="E13" s="60" t="s">
        <v>98</v>
      </c>
      <c r="F13" s="14">
        <f t="shared" si="1"/>
        <v>0</v>
      </c>
      <c r="G13" s="134" t="s">
        <v>100</v>
      </c>
    </row>
    <row r="14" spans="1:7" ht="24.95" customHeight="1">
      <c r="A14" s="129"/>
      <c r="B14" s="139" t="s">
        <v>307</v>
      </c>
      <c r="C14" s="12" t="s">
        <v>89</v>
      </c>
      <c r="D14" s="13">
        <f t="shared" si="0"/>
        <v>52</v>
      </c>
      <c r="E14" s="13" t="s">
        <v>478</v>
      </c>
      <c r="F14" s="14">
        <f t="shared" si="1"/>
        <v>0</v>
      </c>
      <c r="G14" s="132" t="s">
        <v>479</v>
      </c>
    </row>
    <row r="15" spans="1:7" ht="24.95" customHeight="1">
      <c r="A15" s="129"/>
      <c r="B15" s="138"/>
      <c r="C15" s="12" t="s">
        <v>474</v>
      </c>
      <c r="D15" s="13">
        <f t="shared" si="0"/>
        <v>9.75</v>
      </c>
      <c r="E15" s="13" t="s">
        <v>96</v>
      </c>
      <c r="F15" s="14">
        <f t="shared" si="1"/>
        <v>0</v>
      </c>
      <c r="G15" s="133" t="s">
        <v>100</v>
      </c>
    </row>
    <row r="16" spans="1:7" ht="24.95" customHeight="1">
      <c r="A16" s="129"/>
      <c r="B16" s="138"/>
      <c r="C16" s="12" t="s">
        <v>391</v>
      </c>
      <c r="D16" s="13">
        <f t="shared" si="0"/>
        <v>9.75</v>
      </c>
      <c r="E16" s="13" t="s">
        <v>96</v>
      </c>
      <c r="F16" s="14">
        <f t="shared" si="1"/>
        <v>0</v>
      </c>
      <c r="G16" s="133" t="s">
        <v>100</v>
      </c>
    </row>
    <row r="17" spans="1:7" ht="24.95" customHeight="1">
      <c r="A17" s="129"/>
      <c r="B17" s="138"/>
      <c r="C17" s="12" t="s">
        <v>475</v>
      </c>
      <c r="D17" s="13">
        <f t="shared" si="0"/>
        <v>9.75</v>
      </c>
      <c r="E17" s="13" t="s">
        <v>96</v>
      </c>
      <c r="F17" s="14">
        <f t="shared" si="1"/>
        <v>0</v>
      </c>
      <c r="G17" s="133" t="s">
        <v>100</v>
      </c>
    </row>
    <row r="18" spans="1:7" ht="24.95" customHeight="1">
      <c r="A18" s="129"/>
      <c r="B18" s="138"/>
      <c r="C18" s="12" t="s">
        <v>193</v>
      </c>
      <c r="D18" s="13">
        <f t="shared" si="0"/>
        <v>3.9000000000000004</v>
      </c>
      <c r="E18" s="13" t="s">
        <v>130</v>
      </c>
      <c r="F18" s="14">
        <f t="shared" si="1"/>
        <v>0</v>
      </c>
      <c r="G18" s="133" t="s">
        <v>100</v>
      </c>
    </row>
    <row r="19" spans="1:7" ht="24.95" customHeight="1">
      <c r="A19" s="129"/>
      <c r="B19" s="138"/>
      <c r="C19" s="12" t="s">
        <v>28</v>
      </c>
      <c r="D19" s="13">
        <f t="shared" si="0"/>
        <v>0.65</v>
      </c>
      <c r="E19" s="13" t="s">
        <v>102</v>
      </c>
      <c r="F19" s="14">
        <f t="shared" si="1"/>
        <v>0</v>
      </c>
      <c r="G19" s="133" t="s">
        <v>100</v>
      </c>
    </row>
    <row r="20" spans="1:7" ht="24.95" customHeight="1">
      <c r="A20" s="129"/>
      <c r="B20" s="138"/>
      <c r="C20" s="12" t="s">
        <v>27</v>
      </c>
      <c r="D20" s="13">
        <f t="shared" si="0"/>
        <v>0.65</v>
      </c>
      <c r="E20" s="13" t="s">
        <v>102</v>
      </c>
      <c r="F20" s="14">
        <f t="shared" si="1"/>
        <v>0</v>
      </c>
      <c r="G20" s="133" t="s">
        <v>100</v>
      </c>
    </row>
    <row r="21" spans="1:7" ht="24.95" customHeight="1">
      <c r="A21" s="129"/>
      <c r="B21" s="138"/>
      <c r="C21" s="12" t="s">
        <v>24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4" t="s">
        <v>100</v>
      </c>
    </row>
    <row r="22" spans="1:7" ht="28.5" customHeight="1">
      <c r="A22" s="129"/>
      <c r="B22" s="139" t="s">
        <v>308</v>
      </c>
      <c r="C22" s="12" t="s">
        <v>476</v>
      </c>
      <c r="D22" s="13">
        <f t="shared" si="0"/>
        <v>13</v>
      </c>
      <c r="E22" s="13" t="s">
        <v>95</v>
      </c>
      <c r="F22" s="14">
        <f t="shared" si="1"/>
        <v>0</v>
      </c>
      <c r="G22" s="132" t="s">
        <v>481</v>
      </c>
    </row>
    <row r="23" spans="1:7" ht="24.95" customHeight="1">
      <c r="A23" s="129"/>
      <c r="B23" s="138"/>
      <c r="C23" s="12" t="s">
        <v>65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33" t="s">
        <v>100</v>
      </c>
    </row>
    <row r="24" spans="1:7" ht="24.95" customHeight="1">
      <c r="A24" s="129"/>
      <c r="B24" s="138"/>
      <c r="C24" s="12" t="s">
        <v>26</v>
      </c>
      <c r="D24" s="13">
        <f t="shared" si="0"/>
        <v>1.3</v>
      </c>
      <c r="E24" s="13" t="s">
        <v>101</v>
      </c>
      <c r="F24" s="14">
        <f t="shared" si="1"/>
        <v>0</v>
      </c>
      <c r="G24" s="133" t="s">
        <v>100</v>
      </c>
    </row>
    <row r="25" spans="1:7" ht="24.95" customHeight="1">
      <c r="A25" s="129"/>
      <c r="B25" s="138"/>
      <c r="C25" s="12" t="s">
        <v>38</v>
      </c>
      <c r="D25" s="13">
        <f t="shared" si="0"/>
        <v>0.65</v>
      </c>
      <c r="E25" s="13" t="s">
        <v>102</v>
      </c>
      <c r="F25" s="14">
        <f t="shared" si="1"/>
        <v>0</v>
      </c>
      <c r="G25" s="133" t="s">
        <v>100</v>
      </c>
    </row>
    <row r="26" spans="1:7" ht="24.95" customHeight="1">
      <c r="A26" s="129"/>
      <c r="B26" s="138"/>
      <c r="C26" s="12" t="s">
        <v>22</v>
      </c>
      <c r="D26" s="13">
        <f t="shared" si="0"/>
        <v>0.32500000000000001</v>
      </c>
      <c r="E26" s="13" t="s">
        <v>98</v>
      </c>
      <c r="F26" s="14">
        <f t="shared" si="1"/>
        <v>0</v>
      </c>
      <c r="G26" s="133" t="s">
        <v>100</v>
      </c>
    </row>
    <row r="27" spans="1:7" ht="24.95" customHeight="1">
      <c r="A27" s="129"/>
      <c r="B27" s="138"/>
      <c r="C27" s="12" t="s">
        <v>36</v>
      </c>
      <c r="D27" s="13">
        <f t="shared" si="0"/>
        <v>0.13</v>
      </c>
      <c r="E27" s="13" t="s">
        <v>103</v>
      </c>
      <c r="F27" s="14">
        <f t="shared" si="1"/>
        <v>0</v>
      </c>
      <c r="G27" s="134" t="s">
        <v>100</v>
      </c>
    </row>
    <row r="28" spans="1:7" ht="31.5" customHeight="1">
      <c r="A28" s="129"/>
      <c r="B28" s="147" t="s">
        <v>309</v>
      </c>
      <c r="C28" s="12" t="s">
        <v>477</v>
      </c>
      <c r="D28" s="13">
        <f t="shared" si="0"/>
        <v>19.5</v>
      </c>
      <c r="E28" s="22" t="s">
        <v>113</v>
      </c>
      <c r="F28" s="14">
        <f t="shared" si="1"/>
        <v>0</v>
      </c>
      <c r="G28" s="132" t="s">
        <v>480</v>
      </c>
    </row>
    <row r="29" spans="1:7" ht="25.5" customHeight="1">
      <c r="A29" s="129"/>
      <c r="B29" s="148"/>
      <c r="C29" s="12" t="s">
        <v>25</v>
      </c>
      <c r="D29" s="13">
        <f t="shared" si="0"/>
        <v>3.25</v>
      </c>
      <c r="E29" s="22" t="s">
        <v>111</v>
      </c>
      <c r="F29" s="14">
        <f t="shared" si="1"/>
        <v>0</v>
      </c>
      <c r="G29" s="133" t="s">
        <v>100</v>
      </c>
    </row>
    <row r="30" spans="1:7" ht="25.5" customHeight="1">
      <c r="A30" s="129"/>
      <c r="B30" s="148"/>
      <c r="C30" s="12" t="s">
        <v>54</v>
      </c>
      <c r="D30" s="13">
        <f t="shared" si="0"/>
        <v>1.3</v>
      </c>
      <c r="E30" s="22" t="s">
        <v>101</v>
      </c>
      <c r="F30" s="14">
        <f t="shared" si="1"/>
        <v>0</v>
      </c>
      <c r="G30" s="133" t="s">
        <v>100</v>
      </c>
    </row>
    <row r="31" spans="1:7" ht="25.5" customHeight="1">
      <c r="A31" s="129"/>
      <c r="B31" s="148"/>
      <c r="C31" s="12" t="s">
        <v>126</v>
      </c>
      <c r="D31" s="13">
        <f t="shared" si="0"/>
        <v>1.3</v>
      </c>
      <c r="E31" s="22" t="s">
        <v>101</v>
      </c>
      <c r="F31" s="14">
        <f t="shared" si="1"/>
        <v>0</v>
      </c>
      <c r="G31" s="133" t="s">
        <v>100</v>
      </c>
    </row>
    <row r="32" spans="1:7" ht="25.5" customHeight="1">
      <c r="A32" s="129"/>
      <c r="B32" s="148"/>
      <c r="C32" s="12" t="s">
        <v>22</v>
      </c>
      <c r="D32" s="13">
        <f t="shared" si="0"/>
        <v>0.32500000000000001</v>
      </c>
      <c r="E32" s="22" t="s">
        <v>98</v>
      </c>
      <c r="F32" s="14">
        <f t="shared" si="1"/>
        <v>0</v>
      </c>
      <c r="G32" s="133" t="s">
        <v>100</v>
      </c>
    </row>
    <row r="33" spans="1:7" ht="25.5" customHeight="1">
      <c r="A33" s="129"/>
      <c r="B33" s="148"/>
      <c r="C33" s="12" t="s">
        <v>28</v>
      </c>
      <c r="D33" s="13">
        <f t="shared" si="0"/>
        <v>0.32500000000000001</v>
      </c>
      <c r="E33" s="22" t="s">
        <v>98</v>
      </c>
      <c r="F33" s="14">
        <f t="shared" si="1"/>
        <v>0</v>
      </c>
      <c r="G33" s="133" t="s">
        <v>100</v>
      </c>
    </row>
    <row r="34" spans="1:7" ht="25.5" customHeight="1">
      <c r="A34" s="129"/>
      <c r="B34" s="148"/>
      <c r="C34" s="12" t="s">
        <v>63</v>
      </c>
      <c r="D34" s="13">
        <f t="shared" si="0"/>
        <v>6.5000000000000002E-2</v>
      </c>
      <c r="E34" s="22" t="s">
        <v>99</v>
      </c>
      <c r="F34" s="14">
        <f t="shared" si="1"/>
        <v>0</v>
      </c>
      <c r="G34" s="134" t="s">
        <v>100</v>
      </c>
    </row>
    <row r="35" spans="1:7" ht="24.95" customHeight="1">
      <c r="A35" s="128"/>
      <c r="B35" s="49" t="s">
        <v>40</v>
      </c>
      <c r="C35" s="12" t="s">
        <v>215</v>
      </c>
      <c r="D35" s="13">
        <f t="shared" si="0"/>
        <v>13</v>
      </c>
      <c r="E35" s="13" t="s">
        <v>95</v>
      </c>
      <c r="F35" s="14">
        <f t="shared" si="1"/>
        <v>0</v>
      </c>
      <c r="G35" s="50" t="s">
        <v>19</v>
      </c>
    </row>
    <row r="36" spans="1:7" ht="27" customHeight="1">
      <c r="A36" s="137" t="s">
        <v>13</v>
      </c>
      <c r="B36" s="111" t="s">
        <v>306</v>
      </c>
      <c r="C36" s="12" t="s">
        <v>473</v>
      </c>
      <c r="D36" s="13">
        <f t="shared" ref="D36:D37" si="2">0.65*E36</f>
        <v>22.75</v>
      </c>
      <c r="E36" s="60">
        <v>35</v>
      </c>
      <c r="F36" s="14">
        <f t="shared" ref="F36:F37" si="3">($B$6*D36)+($B$7*E36)</f>
        <v>0</v>
      </c>
      <c r="G36" s="132" t="s">
        <v>19</v>
      </c>
    </row>
    <row r="37" spans="1:7" ht="27" customHeight="1">
      <c r="A37" s="137"/>
      <c r="B37" s="111" t="s">
        <v>180</v>
      </c>
      <c r="C37" s="12" t="s">
        <v>43</v>
      </c>
      <c r="D37" s="13">
        <f t="shared" si="2"/>
        <v>65</v>
      </c>
      <c r="E37" s="60">
        <v>100</v>
      </c>
      <c r="F37" s="14">
        <f t="shared" si="3"/>
        <v>0</v>
      </c>
      <c r="G37" s="134" t="s">
        <v>100</v>
      </c>
    </row>
    <row r="38" spans="1:7">
      <c r="G38" s="7"/>
    </row>
  </sheetData>
  <mergeCells count="16">
    <mergeCell ref="A36:A37"/>
    <mergeCell ref="A14:A35"/>
    <mergeCell ref="B14:B21"/>
    <mergeCell ref="G14:G21"/>
    <mergeCell ref="B22:B27"/>
    <mergeCell ref="G22:G27"/>
    <mergeCell ref="B28:B34"/>
    <mergeCell ref="G28:G34"/>
    <mergeCell ref="G36:G37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42"/>
  <sheetViews>
    <sheetView zoomScale="85" zoomScaleNormal="85" zoomScaleSheetLayoutView="70" zoomScalePageLayoutView="40" workbookViewId="0">
      <selection activeCell="E45" sqref="E45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310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37" t="s">
        <v>11</v>
      </c>
      <c r="B10" s="135" t="s">
        <v>311</v>
      </c>
      <c r="C10" s="12" t="s">
        <v>21</v>
      </c>
      <c r="D10" s="13">
        <f t="shared" ref="D10:D41" si="0">0.65*E10</f>
        <v>16.25</v>
      </c>
      <c r="E10" s="13" t="s">
        <v>128</v>
      </c>
      <c r="F10" s="14">
        <f t="shared" ref="F10:F41" si="1">($B$6*D10)+($B$7*E10)</f>
        <v>0</v>
      </c>
      <c r="G10" s="132" t="s">
        <v>486</v>
      </c>
    </row>
    <row r="11" spans="1:7" s="3" customFormat="1" ht="24.95" customHeight="1">
      <c r="A11" s="137"/>
      <c r="B11" s="136"/>
      <c r="C11" s="12" t="s">
        <v>149</v>
      </c>
      <c r="D11" s="13">
        <f t="shared" si="0"/>
        <v>9.75</v>
      </c>
      <c r="E11" s="13" t="s">
        <v>96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6"/>
      <c r="C12" s="12" t="s">
        <v>28</v>
      </c>
      <c r="D12" s="13">
        <f t="shared" si="0"/>
        <v>0.78</v>
      </c>
      <c r="E12" s="13" t="s">
        <v>129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36"/>
      <c r="C13" s="12" t="s">
        <v>482</v>
      </c>
      <c r="D13" s="13">
        <f t="shared" si="0"/>
        <v>0.65</v>
      </c>
      <c r="E13" s="13" t="s">
        <v>102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36"/>
      <c r="C14" s="12" t="s">
        <v>22</v>
      </c>
      <c r="D14" s="13">
        <f t="shared" si="0"/>
        <v>0.13</v>
      </c>
      <c r="E14" s="60" t="s">
        <v>103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36"/>
      <c r="C15" s="12" t="s">
        <v>24</v>
      </c>
      <c r="D15" s="13">
        <f t="shared" si="0"/>
        <v>0.13</v>
      </c>
      <c r="E15" s="60" t="s">
        <v>103</v>
      </c>
      <c r="F15" s="14">
        <f t="shared" si="1"/>
        <v>0</v>
      </c>
      <c r="G15" s="134" t="s">
        <v>100</v>
      </c>
    </row>
    <row r="16" spans="1:7" s="3" customFormat="1" ht="41.25" customHeight="1">
      <c r="A16" s="127" t="s">
        <v>12</v>
      </c>
      <c r="B16" s="68" t="s">
        <v>47</v>
      </c>
      <c r="C16" s="12" t="s">
        <v>21</v>
      </c>
      <c r="D16" s="13">
        <f t="shared" si="0"/>
        <v>35.75</v>
      </c>
      <c r="E16" s="60" t="s">
        <v>104</v>
      </c>
      <c r="F16" s="14">
        <f t="shared" si="1"/>
        <v>0</v>
      </c>
      <c r="G16" s="67" t="s">
        <v>52</v>
      </c>
    </row>
    <row r="17" spans="1:7" ht="24.95" customHeight="1">
      <c r="A17" s="129"/>
      <c r="B17" s="130" t="s">
        <v>312</v>
      </c>
      <c r="C17" s="12" t="s">
        <v>483</v>
      </c>
      <c r="D17" s="13">
        <f t="shared" si="0"/>
        <v>22.75</v>
      </c>
      <c r="E17" s="13" t="s">
        <v>107</v>
      </c>
      <c r="F17" s="14">
        <f t="shared" si="1"/>
        <v>0</v>
      </c>
      <c r="G17" s="132" t="s">
        <v>487</v>
      </c>
    </row>
    <row r="18" spans="1:7" ht="24.95" customHeight="1">
      <c r="A18" s="129"/>
      <c r="B18" s="130"/>
      <c r="C18" s="12" t="s">
        <v>139</v>
      </c>
      <c r="D18" s="13">
        <f t="shared" si="0"/>
        <v>9.1</v>
      </c>
      <c r="E18" s="13" t="s">
        <v>125</v>
      </c>
      <c r="F18" s="14">
        <f t="shared" si="1"/>
        <v>0</v>
      </c>
      <c r="G18" s="133" t="s">
        <v>100</v>
      </c>
    </row>
    <row r="19" spans="1:7" ht="24.95" customHeight="1">
      <c r="A19" s="129"/>
      <c r="B19" s="130"/>
      <c r="C19" s="12" t="s">
        <v>62</v>
      </c>
      <c r="D19" s="13">
        <f t="shared" si="0"/>
        <v>1.9500000000000002</v>
      </c>
      <c r="E19" s="13" t="s">
        <v>115</v>
      </c>
      <c r="F19" s="14">
        <f t="shared" si="1"/>
        <v>0</v>
      </c>
      <c r="G19" s="133" t="s">
        <v>100</v>
      </c>
    </row>
    <row r="20" spans="1:7" ht="24.95" customHeight="1">
      <c r="A20" s="129"/>
      <c r="B20" s="130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33" t="s">
        <v>100</v>
      </c>
    </row>
    <row r="21" spans="1:7" ht="24.95" customHeight="1">
      <c r="A21" s="129"/>
      <c r="B21" s="130"/>
      <c r="C21" s="12" t="s">
        <v>24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3" t="s">
        <v>100</v>
      </c>
    </row>
    <row r="22" spans="1:7" ht="24.95" customHeight="1">
      <c r="A22" s="129"/>
      <c r="B22" s="130"/>
      <c r="C22" s="12" t="s">
        <v>63</v>
      </c>
      <c r="D22" s="13">
        <f t="shared" si="0"/>
        <v>6.5000000000000002E-2</v>
      </c>
      <c r="E22" s="13" t="s">
        <v>99</v>
      </c>
      <c r="F22" s="14">
        <f t="shared" si="1"/>
        <v>0</v>
      </c>
      <c r="G22" s="134" t="s">
        <v>100</v>
      </c>
    </row>
    <row r="23" spans="1:7" ht="30" customHeight="1">
      <c r="A23" s="129"/>
      <c r="B23" s="139" t="s">
        <v>313</v>
      </c>
      <c r="C23" s="12" t="s">
        <v>146</v>
      </c>
      <c r="D23" s="13">
        <f t="shared" si="0"/>
        <v>29.25</v>
      </c>
      <c r="E23" s="13" t="s">
        <v>105</v>
      </c>
      <c r="F23" s="14">
        <f t="shared" si="1"/>
        <v>0</v>
      </c>
      <c r="G23" s="132" t="s">
        <v>488</v>
      </c>
    </row>
    <row r="24" spans="1:7" ht="30" customHeight="1">
      <c r="A24" s="129"/>
      <c r="B24" s="138"/>
      <c r="C24" s="12" t="s">
        <v>23</v>
      </c>
      <c r="D24" s="13">
        <f t="shared" si="0"/>
        <v>6.5</v>
      </c>
      <c r="E24" s="13" t="s">
        <v>97</v>
      </c>
      <c r="F24" s="14">
        <f t="shared" si="1"/>
        <v>0</v>
      </c>
      <c r="G24" s="133" t="s">
        <v>100</v>
      </c>
    </row>
    <row r="25" spans="1:7" ht="30" customHeight="1">
      <c r="A25" s="129"/>
      <c r="B25" s="138"/>
      <c r="C25" s="12" t="s">
        <v>34</v>
      </c>
      <c r="D25" s="13">
        <f t="shared" si="0"/>
        <v>3.25</v>
      </c>
      <c r="E25" s="13" t="s">
        <v>111</v>
      </c>
      <c r="F25" s="14">
        <f t="shared" si="1"/>
        <v>0</v>
      </c>
      <c r="G25" s="133" t="s">
        <v>100</v>
      </c>
    </row>
    <row r="26" spans="1:7" ht="30" customHeight="1">
      <c r="A26" s="129"/>
      <c r="B26" s="138"/>
      <c r="C26" s="12" t="s">
        <v>62</v>
      </c>
      <c r="D26" s="13">
        <f t="shared" si="0"/>
        <v>1.9500000000000002</v>
      </c>
      <c r="E26" s="13" t="s">
        <v>115</v>
      </c>
      <c r="F26" s="14">
        <f t="shared" si="1"/>
        <v>0</v>
      </c>
      <c r="G26" s="133" t="s">
        <v>100</v>
      </c>
    </row>
    <row r="27" spans="1:7" ht="30" customHeight="1">
      <c r="A27" s="129"/>
      <c r="B27" s="138"/>
      <c r="C27" s="12" t="s">
        <v>25</v>
      </c>
      <c r="D27" s="13">
        <f t="shared" si="0"/>
        <v>1.3</v>
      </c>
      <c r="E27" s="13" t="s">
        <v>101</v>
      </c>
      <c r="F27" s="14">
        <f t="shared" si="1"/>
        <v>0</v>
      </c>
      <c r="G27" s="133" t="s">
        <v>100</v>
      </c>
    </row>
    <row r="28" spans="1:7" ht="30" customHeight="1">
      <c r="A28" s="129"/>
      <c r="B28" s="138"/>
      <c r="C28" s="12" t="s">
        <v>484</v>
      </c>
      <c r="D28" s="13">
        <f t="shared" si="0"/>
        <v>0.65</v>
      </c>
      <c r="E28" s="13" t="s">
        <v>102</v>
      </c>
      <c r="F28" s="14">
        <f t="shared" si="1"/>
        <v>0</v>
      </c>
      <c r="G28" s="133" t="s">
        <v>100</v>
      </c>
    </row>
    <row r="29" spans="1:7" ht="25.5" customHeight="1">
      <c r="A29" s="129"/>
      <c r="B29" s="138"/>
      <c r="C29" s="12" t="s">
        <v>27</v>
      </c>
      <c r="D29" s="13">
        <f t="shared" si="0"/>
        <v>0.65</v>
      </c>
      <c r="E29" s="13" t="s">
        <v>102</v>
      </c>
      <c r="F29" s="14">
        <f t="shared" si="1"/>
        <v>0</v>
      </c>
      <c r="G29" s="133" t="s">
        <v>100</v>
      </c>
    </row>
    <row r="30" spans="1:7" ht="25.5" customHeight="1">
      <c r="A30" s="129"/>
      <c r="B30" s="138"/>
      <c r="C30" s="12" t="s">
        <v>22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33" t="s">
        <v>100</v>
      </c>
    </row>
    <row r="31" spans="1:7" ht="25.5" customHeight="1">
      <c r="A31" s="129"/>
      <c r="B31" s="138"/>
      <c r="C31" s="12" t="s">
        <v>28</v>
      </c>
      <c r="D31" s="13">
        <f t="shared" si="0"/>
        <v>0.32500000000000001</v>
      </c>
      <c r="E31" s="13" t="s">
        <v>98</v>
      </c>
      <c r="F31" s="14">
        <f t="shared" si="1"/>
        <v>0</v>
      </c>
      <c r="G31" s="134" t="s">
        <v>100</v>
      </c>
    </row>
    <row r="32" spans="1:7" ht="33" customHeight="1">
      <c r="A32" s="129"/>
      <c r="B32" s="135" t="s">
        <v>314</v>
      </c>
      <c r="C32" s="65" t="s">
        <v>33</v>
      </c>
      <c r="D32" s="13">
        <f t="shared" si="0"/>
        <v>22.75</v>
      </c>
      <c r="E32" s="28" t="s">
        <v>107</v>
      </c>
      <c r="F32" s="14">
        <f t="shared" si="1"/>
        <v>0</v>
      </c>
      <c r="G32" s="132" t="s">
        <v>489</v>
      </c>
    </row>
    <row r="33" spans="1:7" ht="24.95" customHeight="1">
      <c r="A33" s="129"/>
      <c r="B33" s="136"/>
      <c r="C33" s="65" t="s">
        <v>28</v>
      </c>
      <c r="D33" s="13">
        <f t="shared" si="0"/>
        <v>0.97500000000000009</v>
      </c>
      <c r="E33" s="28" t="s">
        <v>112</v>
      </c>
      <c r="F33" s="14">
        <f t="shared" si="1"/>
        <v>0</v>
      </c>
      <c r="G33" s="133" t="s">
        <v>100</v>
      </c>
    </row>
    <row r="34" spans="1:7" ht="24.95" customHeight="1">
      <c r="A34" s="129"/>
      <c r="B34" s="136"/>
      <c r="C34" s="65" t="s">
        <v>62</v>
      </c>
      <c r="D34" s="13">
        <f t="shared" si="0"/>
        <v>0.97500000000000009</v>
      </c>
      <c r="E34" s="28" t="s">
        <v>112</v>
      </c>
      <c r="F34" s="14">
        <f t="shared" si="1"/>
        <v>0</v>
      </c>
      <c r="G34" s="133" t="s">
        <v>100</v>
      </c>
    </row>
    <row r="35" spans="1:7" ht="24.95" customHeight="1">
      <c r="A35" s="129"/>
      <c r="B35" s="136"/>
      <c r="C35" s="65" t="s">
        <v>29</v>
      </c>
      <c r="D35" s="13">
        <f t="shared" si="0"/>
        <v>0.32500000000000001</v>
      </c>
      <c r="E35" s="28" t="s">
        <v>98</v>
      </c>
      <c r="F35" s="14">
        <f t="shared" si="1"/>
        <v>0</v>
      </c>
      <c r="G35" s="133" t="s">
        <v>100</v>
      </c>
    </row>
    <row r="36" spans="1:7" ht="24.95" customHeight="1">
      <c r="A36" s="129"/>
      <c r="B36" s="136"/>
      <c r="C36" s="65" t="s">
        <v>22</v>
      </c>
      <c r="D36" s="13">
        <f t="shared" si="0"/>
        <v>0.13</v>
      </c>
      <c r="E36" s="28" t="s">
        <v>103</v>
      </c>
      <c r="F36" s="14">
        <f t="shared" si="1"/>
        <v>0</v>
      </c>
      <c r="G36" s="133" t="s">
        <v>100</v>
      </c>
    </row>
    <row r="37" spans="1:7" ht="24.95" customHeight="1">
      <c r="A37" s="129"/>
      <c r="B37" s="136"/>
      <c r="C37" s="65" t="s">
        <v>24</v>
      </c>
      <c r="D37" s="13">
        <f t="shared" si="0"/>
        <v>6.5000000000000002E-2</v>
      </c>
      <c r="E37" s="28" t="s">
        <v>99</v>
      </c>
      <c r="F37" s="14">
        <f t="shared" si="1"/>
        <v>0</v>
      </c>
      <c r="G37" s="133" t="s">
        <v>100</v>
      </c>
    </row>
    <row r="38" spans="1:7" ht="24.95" customHeight="1">
      <c r="A38" s="129"/>
      <c r="B38" s="136"/>
      <c r="C38" s="65" t="s">
        <v>30</v>
      </c>
      <c r="D38" s="13">
        <f t="shared" si="0"/>
        <v>6.5000000000000002E-2</v>
      </c>
      <c r="E38" s="28" t="s">
        <v>99</v>
      </c>
      <c r="F38" s="14">
        <f t="shared" si="1"/>
        <v>0</v>
      </c>
      <c r="G38" s="134" t="s">
        <v>100</v>
      </c>
    </row>
    <row r="39" spans="1:7" ht="24.95" customHeight="1">
      <c r="A39" s="128"/>
      <c r="B39" s="66" t="s">
        <v>40</v>
      </c>
      <c r="C39" s="12" t="s">
        <v>215</v>
      </c>
      <c r="D39" s="13">
        <f t="shared" si="0"/>
        <v>13</v>
      </c>
      <c r="E39" s="13" t="s">
        <v>95</v>
      </c>
      <c r="F39" s="14">
        <f t="shared" si="1"/>
        <v>0</v>
      </c>
      <c r="G39" s="67" t="s">
        <v>19</v>
      </c>
    </row>
    <row r="40" spans="1:7" ht="24.95" customHeight="1">
      <c r="A40" s="137" t="s">
        <v>13</v>
      </c>
      <c r="B40" s="115" t="s">
        <v>135</v>
      </c>
      <c r="C40" s="12" t="s">
        <v>456</v>
      </c>
      <c r="D40" s="13">
        <f t="shared" si="0"/>
        <v>29.25</v>
      </c>
      <c r="E40" s="60">
        <v>45</v>
      </c>
      <c r="F40" s="14">
        <f t="shared" si="1"/>
        <v>0</v>
      </c>
      <c r="G40" s="116" t="s">
        <v>460</v>
      </c>
    </row>
    <row r="41" spans="1:7" ht="24.95" customHeight="1">
      <c r="A41" s="137"/>
      <c r="B41" s="115" t="s">
        <v>18</v>
      </c>
      <c r="C41" s="62" t="s">
        <v>17</v>
      </c>
      <c r="D41" s="13">
        <f t="shared" si="0"/>
        <v>65</v>
      </c>
      <c r="E41" s="61">
        <v>100</v>
      </c>
      <c r="F41" s="14">
        <f t="shared" si="1"/>
        <v>0</v>
      </c>
      <c r="G41" s="116" t="s">
        <v>19</v>
      </c>
    </row>
    <row r="42" spans="1:7">
      <c r="G42" s="7"/>
    </row>
  </sheetData>
  <mergeCells count="15">
    <mergeCell ref="A40:A41"/>
    <mergeCell ref="A16:A39"/>
    <mergeCell ref="B17:B22"/>
    <mergeCell ref="G17:G22"/>
    <mergeCell ref="B23:B31"/>
    <mergeCell ref="G23:G31"/>
    <mergeCell ref="B32:B38"/>
    <mergeCell ref="G32:G38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35"/>
  <sheetViews>
    <sheetView zoomScale="85" zoomScaleNormal="85" zoomScaleSheetLayoutView="70" zoomScalePageLayoutView="40" workbookViewId="0">
      <selection activeCell="G10" sqref="G10:G1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316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6.25" customHeight="1">
      <c r="A10" s="137" t="s">
        <v>11</v>
      </c>
      <c r="B10" s="135" t="s">
        <v>548</v>
      </c>
      <c r="C10" s="12" t="s">
        <v>21</v>
      </c>
      <c r="D10" s="13">
        <f t="shared" ref="D10:D32" si="0">0.65*E10</f>
        <v>16.25</v>
      </c>
      <c r="E10" s="60" t="s">
        <v>128</v>
      </c>
      <c r="F10" s="14">
        <f t="shared" ref="F10:F32" si="1">($B$6*D10)+($B$7*E10)</f>
        <v>0</v>
      </c>
      <c r="G10" s="132" t="s">
        <v>566</v>
      </c>
    </row>
    <row r="11" spans="1:7" s="3" customFormat="1" ht="26.25" customHeight="1">
      <c r="A11" s="137"/>
      <c r="B11" s="136"/>
      <c r="C11" s="62" t="s">
        <v>496</v>
      </c>
      <c r="D11" s="13">
        <f t="shared" si="0"/>
        <v>9.75</v>
      </c>
      <c r="E11" s="60" t="s">
        <v>96</v>
      </c>
      <c r="F11" s="14">
        <f t="shared" si="1"/>
        <v>0</v>
      </c>
      <c r="G11" s="133" t="s">
        <v>100</v>
      </c>
    </row>
    <row r="12" spans="1:7" s="3" customFormat="1" ht="26.25" customHeight="1">
      <c r="A12" s="137"/>
      <c r="B12" s="136"/>
      <c r="C12" s="62" t="s">
        <v>28</v>
      </c>
      <c r="D12" s="13">
        <f t="shared" si="0"/>
        <v>0.78</v>
      </c>
      <c r="E12" s="60" t="s">
        <v>129</v>
      </c>
      <c r="F12" s="14">
        <f t="shared" si="1"/>
        <v>0</v>
      </c>
      <c r="G12" s="133" t="s">
        <v>100</v>
      </c>
    </row>
    <row r="13" spans="1:7" s="3" customFormat="1" ht="26.25" customHeight="1">
      <c r="A13" s="137"/>
      <c r="B13" s="136"/>
      <c r="C13" s="62" t="s">
        <v>62</v>
      </c>
      <c r="D13" s="13">
        <f t="shared" si="0"/>
        <v>0.65</v>
      </c>
      <c r="E13" s="60" t="s">
        <v>102</v>
      </c>
      <c r="F13" s="14">
        <f t="shared" si="1"/>
        <v>0</v>
      </c>
      <c r="G13" s="133" t="s">
        <v>100</v>
      </c>
    </row>
    <row r="14" spans="1:7" s="3" customFormat="1" ht="26.25" customHeight="1">
      <c r="A14" s="137"/>
      <c r="B14" s="136"/>
      <c r="C14" s="62" t="s">
        <v>22</v>
      </c>
      <c r="D14" s="13">
        <f t="shared" si="0"/>
        <v>0.13</v>
      </c>
      <c r="E14" s="60" t="s">
        <v>103</v>
      </c>
      <c r="F14" s="14">
        <f t="shared" si="1"/>
        <v>0</v>
      </c>
      <c r="G14" s="133" t="s">
        <v>100</v>
      </c>
    </row>
    <row r="15" spans="1:7" s="3" customFormat="1" ht="26.25" customHeight="1">
      <c r="A15" s="137"/>
      <c r="B15" s="140"/>
      <c r="C15" s="62" t="s">
        <v>24</v>
      </c>
      <c r="D15" s="13">
        <f t="shared" si="0"/>
        <v>0.13</v>
      </c>
      <c r="E15" s="60" t="s">
        <v>103</v>
      </c>
      <c r="F15" s="14">
        <f t="shared" si="1"/>
        <v>0</v>
      </c>
      <c r="G15" s="134" t="s">
        <v>100</v>
      </c>
    </row>
    <row r="16" spans="1:7" s="3" customFormat="1" ht="38.25" customHeight="1">
      <c r="A16" s="80"/>
      <c r="B16" s="139" t="s">
        <v>64</v>
      </c>
      <c r="C16" s="62" t="s">
        <v>21</v>
      </c>
      <c r="D16" s="13">
        <f t="shared" si="0"/>
        <v>32.5</v>
      </c>
      <c r="E16" s="60" t="s">
        <v>110</v>
      </c>
      <c r="F16" s="14">
        <f t="shared" si="1"/>
        <v>0</v>
      </c>
      <c r="G16" s="132" t="s">
        <v>177</v>
      </c>
    </row>
    <row r="17" spans="1:7" ht="32.25" customHeight="1">
      <c r="A17" s="129"/>
      <c r="B17" s="146"/>
      <c r="C17" s="12" t="s">
        <v>133</v>
      </c>
      <c r="D17" s="13">
        <f t="shared" si="0"/>
        <v>1.625</v>
      </c>
      <c r="E17" s="60" t="s">
        <v>106</v>
      </c>
      <c r="F17" s="14">
        <f t="shared" si="1"/>
        <v>0</v>
      </c>
      <c r="G17" s="134" t="s">
        <v>100</v>
      </c>
    </row>
    <row r="18" spans="1:7" ht="29.25" customHeight="1">
      <c r="A18" s="129"/>
      <c r="B18" s="139" t="s">
        <v>317</v>
      </c>
      <c r="C18" s="12" t="s">
        <v>66</v>
      </c>
      <c r="D18" s="13">
        <f t="shared" si="0"/>
        <v>19.5</v>
      </c>
      <c r="E18" s="60" t="s">
        <v>113</v>
      </c>
      <c r="F18" s="14">
        <f t="shared" si="1"/>
        <v>0</v>
      </c>
      <c r="G18" s="132" t="s">
        <v>491</v>
      </c>
    </row>
    <row r="19" spans="1:7" ht="29.25" customHeight="1">
      <c r="A19" s="129"/>
      <c r="B19" s="138"/>
      <c r="C19" s="12" t="s">
        <v>50</v>
      </c>
      <c r="D19" s="13">
        <f t="shared" si="0"/>
        <v>1.9500000000000002</v>
      </c>
      <c r="E19" s="60" t="s">
        <v>115</v>
      </c>
      <c r="F19" s="14">
        <f t="shared" si="1"/>
        <v>0</v>
      </c>
      <c r="G19" s="133" t="s">
        <v>100</v>
      </c>
    </row>
    <row r="20" spans="1:7" ht="29.25" customHeight="1">
      <c r="A20" s="129"/>
      <c r="B20" s="138"/>
      <c r="C20" s="12" t="s">
        <v>28</v>
      </c>
      <c r="D20" s="13">
        <f t="shared" si="0"/>
        <v>0.97500000000000009</v>
      </c>
      <c r="E20" s="60" t="s">
        <v>112</v>
      </c>
      <c r="F20" s="14">
        <f t="shared" si="1"/>
        <v>0</v>
      </c>
      <c r="G20" s="133" t="s">
        <v>100</v>
      </c>
    </row>
    <row r="21" spans="1:7" ht="29.25" customHeight="1">
      <c r="A21" s="129"/>
      <c r="B21" s="138"/>
      <c r="C21" s="12" t="s">
        <v>29</v>
      </c>
      <c r="D21" s="13">
        <f t="shared" si="0"/>
        <v>0.32500000000000001</v>
      </c>
      <c r="E21" s="60" t="s">
        <v>98</v>
      </c>
      <c r="F21" s="14">
        <f t="shared" si="1"/>
        <v>0</v>
      </c>
      <c r="G21" s="133" t="s">
        <v>100</v>
      </c>
    </row>
    <row r="22" spans="1:7" ht="29.25" customHeight="1">
      <c r="A22" s="129"/>
      <c r="B22" s="138"/>
      <c r="C22" s="12" t="s">
        <v>22</v>
      </c>
      <c r="D22" s="13">
        <f t="shared" si="0"/>
        <v>0.32500000000000001</v>
      </c>
      <c r="E22" s="60" t="s">
        <v>98</v>
      </c>
      <c r="F22" s="14">
        <f t="shared" si="1"/>
        <v>0</v>
      </c>
      <c r="G22" s="133" t="s">
        <v>100</v>
      </c>
    </row>
    <row r="23" spans="1:7" ht="34.5" customHeight="1">
      <c r="A23" s="129"/>
      <c r="B23" s="138"/>
      <c r="C23" s="12" t="s">
        <v>24</v>
      </c>
      <c r="D23" s="13">
        <f t="shared" si="0"/>
        <v>0.26</v>
      </c>
      <c r="E23" s="60" t="s">
        <v>117</v>
      </c>
      <c r="F23" s="14">
        <f t="shared" si="1"/>
        <v>0</v>
      </c>
      <c r="G23" s="134" t="s">
        <v>100</v>
      </c>
    </row>
    <row r="24" spans="1:7" ht="39.75" customHeight="1">
      <c r="A24" s="129"/>
      <c r="B24" s="103" t="s">
        <v>318</v>
      </c>
      <c r="C24" s="12" t="s">
        <v>213</v>
      </c>
      <c r="D24" s="13">
        <f t="shared" si="0"/>
        <v>29.25</v>
      </c>
      <c r="E24" s="60" t="s">
        <v>105</v>
      </c>
      <c r="F24" s="14">
        <f t="shared" si="1"/>
        <v>0</v>
      </c>
      <c r="G24" s="100" t="s">
        <v>492</v>
      </c>
    </row>
    <row r="25" spans="1:7" ht="29.25" customHeight="1">
      <c r="A25" s="129"/>
      <c r="B25" s="147" t="s">
        <v>319</v>
      </c>
      <c r="C25" s="12" t="s">
        <v>490</v>
      </c>
      <c r="D25" s="13">
        <f t="shared" si="0"/>
        <v>16.25</v>
      </c>
      <c r="E25" s="60" t="s">
        <v>128</v>
      </c>
      <c r="F25" s="14">
        <f t="shared" si="1"/>
        <v>0</v>
      </c>
      <c r="G25" s="132" t="s">
        <v>493</v>
      </c>
    </row>
    <row r="26" spans="1:7" ht="29.25" customHeight="1">
      <c r="A26" s="129"/>
      <c r="B26" s="152"/>
      <c r="C26" s="12" t="s">
        <v>67</v>
      </c>
      <c r="D26" s="13">
        <f t="shared" si="0"/>
        <v>6.5</v>
      </c>
      <c r="E26" s="60" t="s">
        <v>97</v>
      </c>
      <c r="F26" s="14">
        <f t="shared" si="1"/>
        <v>0</v>
      </c>
      <c r="G26" s="133" t="s">
        <v>100</v>
      </c>
    </row>
    <row r="27" spans="1:7" ht="29.25" customHeight="1">
      <c r="A27" s="129"/>
      <c r="B27" s="152"/>
      <c r="C27" s="12" t="s">
        <v>25</v>
      </c>
      <c r="D27" s="13">
        <f t="shared" si="0"/>
        <v>1.3</v>
      </c>
      <c r="E27" s="60" t="s">
        <v>101</v>
      </c>
      <c r="F27" s="14">
        <f t="shared" si="1"/>
        <v>0</v>
      </c>
      <c r="G27" s="133" t="s">
        <v>100</v>
      </c>
    </row>
    <row r="28" spans="1:7" ht="29.25" customHeight="1">
      <c r="A28" s="129"/>
      <c r="B28" s="152"/>
      <c r="C28" s="12" t="s">
        <v>205</v>
      </c>
      <c r="D28" s="13">
        <f t="shared" si="0"/>
        <v>0.65</v>
      </c>
      <c r="E28" s="60" t="s">
        <v>102</v>
      </c>
      <c r="F28" s="14">
        <f t="shared" si="1"/>
        <v>0</v>
      </c>
      <c r="G28" s="133" t="s">
        <v>100</v>
      </c>
    </row>
    <row r="29" spans="1:7" ht="29.25" customHeight="1">
      <c r="A29" s="129"/>
      <c r="B29" s="152"/>
      <c r="C29" s="12" t="s">
        <v>28</v>
      </c>
      <c r="D29" s="13">
        <f t="shared" si="0"/>
        <v>0.32500000000000001</v>
      </c>
      <c r="E29" s="60" t="s">
        <v>98</v>
      </c>
      <c r="F29" s="14">
        <f t="shared" si="1"/>
        <v>0</v>
      </c>
      <c r="G29" s="133" t="s">
        <v>100</v>
      </c>
    </row>
    <row r="30" spans="1:7" ht="29.25" customHeight="1">
      <c r="A30" s="129"/>
      <c r="B30" s="152"/>
      <c r="C30" s="12" t="s">
        <v>76</v>
      </c>
      <c r="D30" s="13">
        <f t="shared" si="0"/>
        <v>0.19500000000000001</v>
      </c>
      <c r="E30" s="60" t="s">
        <v>124</v>
      </c>
      <c r="F30" s="14">
        <f t="shared" si="1"/>
        <v>0</v>
      </c>
      <c r="G30" s="133" t="s">
        <v>100</v>
      </c>
    </row>
    <row r="31" spans="1:7" ht="29.25" customHeight="1">
      <c r="A31" s="129"/>
      <c r="B31" s="152"/>
      <c r="C31" s="12" t="s">
        <v>176</v>
      </c>
      <c r="D31" s="13">
        <f t="shared" si="0"/>
        <v>0.13</v>
      </c>
      <c r="E31" s="60" t="s">
        <v>103</v>
      </c>
      <c r="F31" s="14">
        <f t="shared" si="1"/>
        <v>0</v>
      </c>
      <c r="G31" s="134" t="s">
        <v>100</v>
      </c>
    </row>
    <row r="32" spans="1:7" ht="24.95" customHeight="1">
      <c r="A32" s="128"/>
      <c r="B32" s="70" t="s">
        <v>40</v>
      </c>
      <c r="C32" s="12" t="s">
        <v>41</v>
      </c>
      <c r="D32" s="13">
        <f t="shared" si="0"/>
        <v>13</v>
      </c>
      <c r="E32" s="60" t="s">
        <v>95</v>
      </c>
      <c r="F32" s="14">
        <f t="shared" si="1"/>
        <v>0</v>
      </c>
      <c r="G32" s="71" t="s">
        <v>19</v>
      </c>
    </row>
    <row r="33" spans="1:7" ht="23.25" customHeight="1">
      <c r="A33" s="137" t="s">
        <v>13</v>
      </c>
      <c r="B33" s="111" t="s">
        <v>186</v>
      </c>
      <c r="C33" s="12" t="s">
        <v>214</v>
      </c>
      <c r="D33" s="13">
        <f t="shared" ref="D33:D34" si="2">0.65*E33</f>
        <v>65</v>
      </c>
      <c r="E33" s="60" t="s">
        <v>109</v>
      </c>
      <c r="F33" s="14">
        <f t="shared" ref="F33:F34" si="3">($B$6*D33)+($B$7*E33)</f>
        <v>0</v>
      </c>
      <c r="G33" s="19" t="s">
        <v>19</v>
      </c>
    </row>
    <row r="34" spans="1:7" ht="23.25" customHeight="1">
      <c r="A34" s="137"/>
      <c r="B34" s="111" t="s">
        <v>18</v>
      </c>
      <c r="C34" s="62" t="s">
        <v>17</v>
      </c>
      <c r="D34" s="13">
        <f t="shared" si="2"/>
        <v>65</v>
      </c>
      <c r="E34" s="60" t="s">
        <v>109</v>
      </c>
      <c r="F34" s="14">
        <f t="shared" si="3"/>
        <v>0</v>
      </c>
      <c r="G34" s="19" t="s">
        <v>19</v>
      </c>
    </row>
    <row r="35" spans="1:7">
      <c r="G35" s="7"/>
    </row>
  </sheetData>
  <mergeCells count="15">
    <mergeCell ref="A33:A34"/>
    <mergeCell ref="G18:G23"/>
    <mergeCell ref="B18:B23"/>
    <mergeCell ref="A17:A32"/>
    <mergeCell ref="B25:B31"/>
    <mergeCell ref="G25:G31"/>
    <mergeCell ref="B16:B17"/>
    <mergeCell ref="G16:G17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4"/>
  <sheetViews>
    <sheetView zoomScale="85" zoomScaleNormal="85" zoomScaleSheetLayoutView="70" zoomScalePageLayoutView="40" workbookViewId="0">
      <selection activeCell="G14" sqref="G14:G23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320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" customHeight="1">
      <c r="A10" s="137" t="s">
        <v>11</v>
      </c>
      <c r="B10" s="135" t="s">
        <v>321</v>
      </c>
      <c r="C10" s="12" t="s">
        <v>90</v>
      </c>
      <c r="D10" s="13">
        <f t="shared" ref="D10:D34" si="0">0.65*E10</f>
        <v>22.75</v>
      </c>
      <c r="E10" s="60" t="s">
        <v>107</v>
      </c>
      <c r="F10" s="14">
        <f t="shared" ref="F10:F34" si="1">($B$6*D10)+($B$7*E10)</f>
        <v>0</v>
      </c>
      <c r="G10" s="132" t="s">
        <v>498</v>
      </c>
    </row>
    <row r="11" spans="1:7" s="3" customFormat="1" ht="33" customHeight="1">
      <c r="A11" s="137"/>
      <c r="B11" s="136"/>
      <c r="C11" s="62" t="s">
        <v>494</v>
      </c>
      <c r="D11" s="13">
        <f t="shared" si="0"/>
        <v>6.5</v>
      </c>
      <c r="E11" s="61" t="s">
        <v>97</v>
      </c>
      <c r="F11" s="14">
        <f t="shared" si="1"/>
        <v>0</v>
      </c>
      <c r="G11" s="133" t="s">
        <v>100</v>
      </c>
    </row>
    <row r="12" spans="1:7" s="3" customFormat="1" ht="33" customHeight="1">
      <c r="A12" s="137"/>
      <c r="B12" s="136"/>
      <c r="C12" s="62" t="s">
        <v>54</v>
      </c>
      <c r="D12" s="13">
        <f t="shared" si="0"/>
        <v>1.3</v>
      </c>
      <c r="E12" s="61" t="s">
        <v>101</v>
      </c>
      <c r="F12" s="14">
        <f t="shared" si="1"/>
        <v>0</v>
      </c>
      <c r="G12" s="133" t="s">
        <v>100</v>
      </c>
    </row>
    <row r="13" spans="1:7" s="3" customFormat="1" ht="33" customHeight="1">
      <c r="A13" s="137"/>
      <c r="B13" s="140"/>
      <c r="C13" s="32" t="s">
        <v>24</v>
      </c>
      <c r="D13" s="13">
        <f t="shared" si="0"/>
        <v>0.13</v>
      </c>
      <c r="E13" s="61" t="s">
        <v>103</v>
      </c>
      <c r="F13" s="14">
        <f t="shared" si="1"/>
        <v>0</v>
      </c>
      <c r="G13" s="134" t="s">
        <v>100</v>
      </c>
    </row>
    <row r="14" spans="1:7" ht="24.95" customHeight="1">
      <c r="A14" s="129"/>
      <c r="B14" s="130" t="s">
        <v>322</v>
      </c>
      <c r="C14" s="12" t="s">
        <v>495</v>
      </c>
      <c r="D14" s="13">
        <f t="shared" si="0"/>
        <v>39</v>
      </c>
      <c r="E14" s="60" t="s">
        <v>127</v>
      </c>
      <c r="F14" s="14">
        <f t="shared" si="1"/>
        <v>0</v>
      </c>
      <c r="G14" s="132" t="s">
        <v>501</v>
      </c>
    </row>
    <row r="15" spans="1:7" ht="36" customHeight="1">
      <c r="A15" s="129"/>
      <c r="B15" s="130"/>
      <c r="C15" s="12" t="s">
        <v>151</v>
      </c>
      <c r="D15" s="13">
        <f t="shared" si="0"/>
        <v>6.5</v>
      </c>
      <c r="E15" s="60" t="s">
        <v>97</v>
      </c>
      <c r="F15" s="14">
        <f t="shared" si="1"/>
        <v>0</v>
      </c>
      <c r="G15" s="133" t="s">
        <v>100</v>
      </c>
    </row>
    <row r="16" spans="1:7" ht="24.95" customHeight="1">
      <c r="A16" s="129"/>
      <c r="B16" s="130"/>
      <c r="C16" s="12" t="s">
        <v>496</v>
      </c>
      <c r="D16" s="13">
        <f t="shared" si="0"/>
        <v>3.25</v>
      </c>
      <c r="E16" s="60" t="s">
        <v>111</v>
      </c>
      <c r="F16" s="14">
        <f t="shared" si="1"/>
        <v>0</v>
      </c>
      <c r="G16" s="133" t="s">
        <v>100</v>
      </c>
    </row>
    <row r="17" spans="1:7" ht="24.95" customHeight="1">
      <c r="A17" s="129"/>
      <c r="B17" s="130"/>
      <c r="C17" s="12" t="s">
        <v>73</v>
      </c>
      <c r="D17" s="13">
        <f t="shared" si="0"/>
        <v>3.25</v>
      </c>
      <c r="E17" s="60" t="s">
        <v>111</v>
      </c>
      <c r="F17" s="14">
        <f t="shared" si="1"/>
        <v>0</v>
      </c>
      <c r="G17" s="133" t="s">
        <v>100</v>
      </c>
    </row>
    <row r="18" spans="1:7" ht="24.95" customHeight="1">
      <c r="A18" s="129"/>
      <c r="B18" s="130"/>
      <c r="C18" s="12" t="s">
        <v>169</v>
      </c>
      <c r="D18" s="13">
        <f t="shared" si="0"/>
        <v>3.25</v>
      </c>
      <c r="E18" s="60" t="s">
        <v>111</v>
      </c>
      <c r="F18" s="14">
        <f t="shared" si="1"/>
        <v>0</v>
      </c>
      <c r="G18" s="133" t="s">
        <v>100</v>
      </c>
    </row>
    <row r="19" spans="1:7" ht="24.95" customHeight="1">
      <c r="A19" s="129"/>
      <c r="B19" s="130"/>
      <c r="C19" s="12" t="s">
        <v>153</v>
      </c>
      <c r="D19" s="13">
        <f t="shared" si="0"/>
        <v>3.25</v>
      </c>
      <c r="E19" s="60" t="s">
        <v>111</v>
      </c>
      <c r="F19" s="14">
        <f t="shared" si="1"/>
        <v>0</v>
      </c>
      <c r="G19" s="133" t="s">
        <v>100</v>
      </c>
    </row>
    <row r="20" spans="1:7" ht="24.95" customHeight="1">
      <c r="A20" s="129"/>
      <c r="B20" s="130"/>
      <c r="C20" s="12" t="s">
        <v>25</v>
      </c>
      <c r="D20" s="13">
        <f t="shared" si="0"/>
        <v>1.9500000000000002</v>
      </c>
      <c r="E20" s="60" t="s">
        <v>115</v>
      </c>
      <c r="F20" s="14">
        <f t="shared" si="1"/>
        <v>0</v>
      </c>
      <c r="G20" s="133" t="s">
        <v>100</v>
      </c>
    </row>
    <row r="21" spans="1:7" ht="24.95" customHeight="1">
      <c r="A21" s="129"/>
      <c r="B21" s="130"/>
      <c r="C21" s="12" t="s">
        <v>28</v>
      </c>
      <c r="D21" s="13">
        <f t="shared" si="0"/>
        <v>0.65</v>
      </c>
      <c r="E21" s="60" t="s">
        <v>102</v>
      </c>
      <c r="F21" s="14">
        <f t="shared" si="1"/>
        <v>0</v>
      </c>
      <c r="G21" s="133" t="s">
        <v>100</v>
      </c>
    </row>
    <row r="22" spans="1:7" ht="34.5" customHeight="1">
      <c r="A22" s="129"/>
      <c r="B22" s="130"/>
      <c r="C22" s="12" t="s">
        <v>26</v>
      </c>
      <c r="D22" s="13">
        <f t="shared" si="0"/>
        <v>0.65</v>
      </c>
      <c r="E22" s="60" t="s">
        <v>102</v>
      </c>
      <c r="F22" s="14">
        <f t="shared" si="1"/>
        <v>0</v>
      </c>
      <c r="G22" s="133" t="s">
        <v>100</v>
      </c>
    </row>
    <row r="23" spans="1:7" ht="26.45" customHeight="1">
      <c r="A23" s="129"/>
      <c r="B23" s="130"/>
      <c r="C23" s="12" t="s">
        <v>22</v>
      </c>
      <c r="D23" s="13">
        <f t="shared" si="0"/>
        <v>0.32500000000000001</v>
      </c>
      <c r="E23" s="60" t="s">
        <v>98</v>
      </c>
      <c r="F23" s="14">
        <f t="shared" si="1"/>
        <v>0</v>
      </c>
      <c r="G23" s="134" t="s">
        <v>100</v>
      </c>
    </row>
    <row r="24" spans="1:7" ht="39.75" customHeight="1">
      <c r="A24" s="129"/>
      <c r="B24" s="103" t="s">
        <v>323</v>
      </c>
      <c r="C24" s="12" t="s">
        <v>21</v>
      </c>
      <c r="D24" s="13">
        <f t="shared" si="0"/>
        <v>17.875</v>
      </c>
      <c r="E24" s="60" t="s">
        <v>497</v>
      </c>
      <c r="F24" s="14">
        <f t="shared" si="1"/>
        <v>0</v>
      </c>
      <c r="G24" s="100" t="s">
        <v>499</v>
      </c>
    </row>
    <row r="25" spans="1:7" ht="21.75" customHeight="1">
      <c r="A25" s="129"/>
      <c r="B25" s="153" t="s">
        <v>324</v>
      </c>
      <c r="C25" s="12" t="s">
        <v>72</v>
      </c>
      <c r="D25" s="13">
        <f t="shared" si="0"/>
        <v>9.75</v>
      </c>
      <c r="E25" s="60" t="s">
        <v>96</v>
      </c>
      <c r="F25" s="14">
        <f t="shared" si="1"/>
        <v>0</v>
      </c>
      <c r="G25" s="132" t="s">
        <v>500</v>
      </c>
    </row>
    <row r="26" spans="1:7" ht="21.75" customHeight="1">
      <c r="A26" s="129"/>
      <c r="B26" s="153"/>
      <c r="C26" s="12" t="s">
        <v>170</v>
      </c>
      <c r="D26" s="13">
        <f t="shared" si="0"/>
        <v>6.5</v>
      </c>
      <c r="E26" s="60" t="s">
        <v>97</v>
      </c>
      <c r="F26" s="14">
        <f t="shared" si="1"/>
        <v>0</v>
      </c>
      <c r="G26" s="133" t="s">
        <v>100</v>
      </c>
    </row>
    <row r="27" spans="1:7" ht="21.75" customHeight="1">
      <c r="A27" s="129"/>
      <c r="B27" s="153"/>
      <c r="C27" s="12" t="s">
        <v>32</v>
      </c>
      <c r="D27" s="13">
        <f t="shared" si="0"/>
        <v>6.5</v>
      </c>
      <c r="E27" s="60" t="s">
        <v>97</v>
      </c>
      <c r="F27" s="14">
        <f t="shared" si="1"/>
        <v>0</v>
      </c>
      <c r="G27" s="133" t="s">
        <v>100</v>
      </c>
    </row>
    <row r="28" spans="1:7" ht="21.75" customHeight="1">
      <c r="A28" s="129"/>
      <c r="B28" s="153"/>
      <c r="C28" s="12" t="s">
        <v>34</v>
      </c>
      <c r="D28" s="13">
        <f t="shared" si="0"/>
        <v>6.5</v>
      </c>
      <c r="E28" s="60" t="s">
        <v>97</v>
      </c>
      <c r="F28" s="14">
        <f t="shared" si="1"/>
        <v>0</v>
      </c>
      <c r="G28" s="133" t="s">
        <v>100</v>
      </c>
    </row>
    <row r="29" spans="1:7" ht="21.75" customHeight="1">
      <c r="A29" s="129"/>
      <c r="B29" s="153"/>
      <c r="C29" s="12" t="s">
        <v>23</v>
      </c>
      <c r="D29" s="13">
        <f t="shared" si="0"/>
        <v>6.5</v>
      </c>
      <c r="E29" s="60" t="s">
        <v>97</v>
      </c>
      <c r="F29" s="14">
        <f t="shared" si="1"/>
        <v>0</v>
      </c>
      <c r="G29" s="133" t="s">
        <v>100</v>
      </c>
    </row>
    <row r="30" spans="1:7" ht="21.75" customHeight="1">
      <c r="A30" s="129"/>
      <c r="B30" s="153"/>
      <c r="C30" s="12" t="s">
        <v>27</v>
      </c>
      <c r="D30" s="13">
        <f t="shared" si="0"/>
        <v>3.25</v>
      </c>
      <c r="E30" s="60" t="s">
        <v>111</v>
      </c>
      <c r="F30" s="14">
        <f t="shared" si="1"/>
        <v>0</v>
      </c>
      <c r="G30" s="133" t="s">
        <v>100</v>
      </c>
    </row>
    <row r="31" spans="1:7" ht="21.75" customHeight="1">
      <c r="A31" s="129"/>
      <c r="B31" s="153"/>
      <c r="C31" s="12" t="s">
        <v>24</v>
      </c>
      <c r="D31" s="13">
        <f t="shared" si="0"/>
        <v>0.13</v>
      </c>
      <c r="E31" s="60" t="s">
        <v>103</v>
      </c>
      <c r="F31" s="14">
        <f t="shared" si="1"/>
        <v>0</v>
      </c>
      <c r="G31" s="134" t="s">
        <v>100</v>
      </c>
    </row>
    <row r="32" spans="1:7" ht="24.95" customHeight="1">
      <c r="A32" s="128"/>
      <c r="B32" s="18" t="s">
        <v>40</v>
      </c>
      <c r="C32" s="12" t="s">
        <v>41</v>
      </c>
      <c r="D32" s="13">
        <f t="shared" si="0"/>
        <v>13</v>
      </c>
      <c r="E32" s="60" t="s">
        <v>95</v>
      </c>
      <c r="F32" s="14">
        <f t="shared" si="1"/>
        <v>0</v>
      </c>
      <c r="G32" s="17" t="s">
        <v>19</v>
      </c>
    </row>
    <row r="33" spans="1:7" ht="24.95" customHeight="1">
      <c r="A33" s="137" t="s">
        <v>13</v>
      </c>
      <c r="B33" s="145" t="s">
        <v>93</v>
      </c>
      <c r="C33" s="12" t="s">
        <v>17</v>
      </c>
      <c r="D33" s="13">
        <f t="shared" si="0"/>
        <v>97.5</v>
      </c>
      <c r="E33" s="60" t="s">
        <v>122</v>
      </c>
      <c r="F33" s="14">
        <f t="shared" si="1"/>
        <v>0</v>
      </c>
      <c r="G33" s="132" t="s">
        <v>221</v>
      </c>
    </row>
    <row r="34" spans="1:7" ht="24.95" customHeight="1">
      <c r="A34" s="137"/>
      <c r="B34" s="145"/>
      <c r="C34" s="12" t="s">
        <v>220</v>
      </c>
      <c r="D34" s="13">
        <f t="shared" si="0"/>
        <v>9.75</v>
      </c>
      <c r="E34" s="60" t="s">
        <v>96</v>
      </c>
      <c r="F34" s="14">
        <f t="shared" si="1"/>
        <v>0</v>
      </c>
      <c r="G34" s="134" t="s">
        <v>100</v>
      </c>
    </row>
  </sheetData>
  <mergeCells count="15">
    <mergeCell ref="B25:B31"/>
    <mergeCell ref="G25:G31"/>
    <mergeCell ref="A33:A34"/>
    <mergeCell ref="B33:B34"/>
    <mergeCell ref="G33:G34"/>
    <mergeCell ref="A14:A32"/>
    <mergeCell ref="B14:B23"/>
    <mergeCell ref="G14:G23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F251-4731-46BE-BAE9-D56040A1FA66}">
  <sheetPr>
    <pageSetUpPr fitToPage="1"/>
  </sheetPr>
  <dimension ref="A1:G45"/>
  <sheetViews>
    <sheetView topLeftCell="A7" zoomScale="85" zoomScaleNormal="85" zoomScaleSheetLayoutView="70" zoomScalePageLayoutView="40" workbookViewId="0">
      <selection activeCell="B10" sqref="B10:B1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325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9" t="s">
        <v>6</v>
      </c>
      <c r="B9" s="89" t="s">
        <v>5</v>
      </c>
      <c r="C9" s="89" t="s">
        <v>4</v>
      </c>
      <c r="D9" s="11" t="s">
        <v>3</v>
      </c>
      <c r="E9" s="11" t="s">
        <v>2</v>
      </c>
      <c r="F9" s="11" t="s">
        <v>1</v>
      </c>
      <c r="G9" s="89" t="s">
        <v>0</v>
      </c>
    </row>
    <row r="10" spans="1:7" s="3" customFormat="1" ht="24.95" customHeight="1">
      <c r="A10" s="137" t="s">
        <v>11</v>
      </c>
      <c r="B10" s="154" t="s">
        <v>461</v>
      </c>
      <c r="C10" s="12" t="s">
        <v>21</v>
      </c>
      <c r="D10" s="13">
        <f t="shared" ref="D10:D44" si="0">0.65*E10</f>
        <v>10.4</v>
      </c>
      <c r="E10" s="60">
        <v>16</v>
      </c>
      <c r="F10" s="14">
        <f t="shared" ref="F10:F44" si="1">($B$6*D10)+($B$7*E10)</f>
        <v>0</v>
      </c>
      <c r="G10" s="132" t="s">
        <v>467</v>
      </c>
    </row>
    <row r="11" spans="1:7" s="3" customFormat="1" ht="31.5" customHeight="1">
      <c r="A11" s="137"/>
      <c r="B11" s="155"/>
      <c r="C11" s="12" t="s">
        <v>462</v>
      </c>
      <c r="D11" s="13">
        <f t="shared" si="0"/>
        <v>6.5</v>
      </c>
      <c r="E11" s="60">
        <v>10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55"/>
      <c r="C12" s="12" t="s">
        <v>463</v>
      </c>
      <c r="D12" s="13">
        <f t="shared" si="0"/>
        <v>3.25</v>
      </c>
      <c r="E12" s="60">
        <v>5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55"/>
      <c r="C13" s="12" t="s">
        <v>23</v>
      </c>
      <c r="D13" s="13">
        <f t="shared" si="0"/>
        <v>3.25</v>
      </c>
      <c r="E13" s="60">
        <v>5</v>
      </c>
      <c r="F13" s="14">
        <f t="shared" si="1"/>
        <v>0</v>
      </c>
      <c r="G13" s="133" t="s">
        <v>100</v>
      </c>
    </row>
    <row r="14" spans="1:7" s="3" customFormat="1" ht="24.95" customHeight="1">
      <c r="A14" s="137"/>
      <c r="B14" s="155"/>
      <c r="C14" s="12" t="s">
        <v>464</v>
      </c>
      <c r="D14" s="13">
        <f t="shared" si="0"/>
        <v>3.25</v>
      </c>
      <c r="E14" s="60">
        <v>5</v>
      </c>
      <c r="F14" s="14">
        <f t="shared" si="1"/>
        <v>0</v>
      </c>
      <c r="G14" s="133" t="s">
        <v>100</v>
      </c>
    </row>
    <row r="15" spans="1:7" s="3" customFormat="1" ht="24.95" customHeight="1">
      <c r="A15" s="137"/>
      <c r="B15" s="155"/>
      <c r="C15" s="12" t="s">
        <v>62</v>
      </c>
      <c r="D15" s="13">
        <f t="shared" si="0"/>
        <v>1.3</v>
      </c>
      <c r="E15" s="60">
        <v>2</v>
      </c>
      <c r="F15" s="14">
        <f t="shared" si="1"/>
        <v>0</v>
      </c>
      <c r="G15" s="133" t="s">
        <v>100</v>
      </c>
    </row>
    <row r="16" spans="1:7" s="3" customFormat="1" ht="24.95" customHeight="1">
      <c r="A16" s="137"/>
      <c r="B16" s="155"/>
      <c r="C16" s="12" t="s">
        <v>22</v>
      </c>
      <c r="D16" s="13">
        <f t="shared" si="0"/>
        <v>0.65</v>
      </c>
      <c r="E16" s="60">
        <v>1</v>
      </c>
      <c r="F16" s="14">
        <f t="shared" si="1"/>
        <v>0</v>
      </c>
      <c r="G16" s="133" t="s">
        <v>100</v>
      </c>
    </row>
    <row r="17" spans="1:7" s="3" customFormat="1" ht="24.95" customHeight="1">
      <c r="A17" s="137"/>
      <c r="B17" s="155"/>
      <c r="C17" s="12" t="s">
        <v>465</v>
      </c>
      <c r="D17" s="13">
        <f t="shared" si="0"/>
        <v>0.65</v>
      </c>
      <c r="E17" s="60">
        <v>1</v>
      </c>
      <c r="F17" s="14">
        <f t="shared" si="1"/>
        <v>0</v>
      </c>
      <c r="G17" s="133"/>
    </row>
    <row r="18" spans="1:7" s="3" customFormat="1" ht="24.95" customHeight="1">
      <c r="A18" s="137"/>
      <c r="B18" s="155"/>
      <c r="C18" s="12" t="s">
        <v>466</v>
      </c>
      <c r="D18" s="13">
        <f t="shared" si="0"/>
        <v>6.5000000000000002E-2</v>
      </c>
      <c r="E18" s="13">
        <v>0.1</v>
      </c>
      <c r="F18" s="14">
        <f t="shared" si="1"/>
        <v>0</v>
      </c>
      <c r="G18" s="134" t="s">
        <v>100</v>
      </c>
    </row>
    <row r="19" spans="1:7" s="3" customFormat="1" ht="37.5" customHeight="1">
      <c r="A19" s="127" t="s">
        <v>12</v>
      </c>
      <c r="B19" s="90" t="s">
        <v>47</v>
      </c>
      <c r="C19" s="12" t="s">
        <v>21</v>
      </c>
      <c r="D19" s="13">
        <f t="shared" si="0"/>
        <v>35.75</v>
      </c>
      <c r="E19" s="60">
        <v>55</v>
      </c>
      <c r="F19" s="14">
        <f t="shared" si="1"/>
        <v>0</v>
      </c>
      <c r="G19" s="87" t="s">
        <v>52</v>
      </c>
    </row>
    <row r="20" spans="1:7" ht="21.75" customHeight="1">
      <c r="A20" s="129"/>
      <c r="B20" s="138" t="s">
        <v>326</v>
      </c>
      <c r="C20" s="12" t="s">
        <v>502</v>
      </c>
      <c r="D20" s="13">
        <f t="shared" si="0"/>
        <v>19.5</v>
      </c>
      <c r="E20" s="13" t="s">
        <v>113</v>
      </c>
      <c r="F20" s="14">
        <f t="shared" si="1"/>
        <v>0</v>
      </c>
      <c r="G20" s="132" t="s">
        <v>504</v>
      </c>
    </row>
    <row r="21" spans="1:7" ht="21.75" customHeight="1">
      <c r="A21" s="129"/>
      <c r="B21" s="138"/>
      <c r="C21" s="12" t="s">
        <v>23</v>
      </c>
      <c r="D21" s="13">
        <f t="shared" si="0"/>
        <v>3.25</v>
      </c>
      <c r="E21" s="13" t="s">
        <v>111</v>
      </c>
      <c r="F21" s="14">
        <f t="shared" si="1"/>
        <v>0</v>
      </c>
      <c r="G21" s="133" t="s">
        <v>100</v>
      </c>
    </row>
    <row r="22" spans="1:7" ht="27" customHeight="1">
      <c r="A22" s="129"/>
      <c r="B22" s="138"/>
      <c r="C22" s="12" t="s">
        <v>62</v>
      </c>
      <c r="D22" s="13">
        <f t="shared" si="0"/>
        <v>1.9500000000000002</v>
      </c>
      <c r="E22" s="13" t="s">
        <v>115</v>
      </c>
      <c r="F22" s="14">
        <f t="shared" si="1"/>
        <v>0</v>
      </c>
      <c r="G22" s="133" t="s">
        <v>100</v>
      </c>
    </row>
    <row r="23" spans="1:7" ht="27" customHeight="1">
      <c r="A23" s="129"/>
      <c r="B23" s="138"/>
      <c r="C23" s="12" t="s">
        <v>38</v>
      </c>
      <c r="D23" s="13">
        <f t="shared" si="0"/>
        <v>1.3</v>
      </c>
      <c r="E23" s="13" t="s">
        <v>101</v>
      </c>
      <c r="F23" s="14">
        <f t="shared" si="1"/>
        <v>0</v>
      </c>
      <c r="G23" s="133" t="s">
        <v>100</v>
      </c>
    </row>
    <row r="24" spans="1:7" ht="27" customHeight="1">
      <c r="A24" s="129"/>
      <c r="B24" s="138"/>
      <c r="C24" s="12" t="s">
        <v>22</v>
      </c>
      <c r="D24" s="13">
        <f t="shared" si="0"/>
        <v>0.32500000000000001</v>
      </c>
      <c r="E24" s="13" t="s">
        <v>98</v>
      </c>
      <c r="F24" s="14">
        <f t="shared" si="1"/>
        <v>0</v>
      </c>
      <c r="G24" s="133" t="s">
        <v>100</v>
      </c>
    </row>
    <row r="25" spans="1:7" ht="27" customHeight="1">
      <c r="A25" s="129"/>
      <c r="B25" s="138"/>
      <c r="C25" s="12" t="s">
        <v>91</v>
      </c>
      <c r="D25" s="13">
        <f t="shared" si="0"/>
        <v>0.32500000000000001</v>
      </c>
      <c r="E25" s="13" t="s">
        <v>98</v>
      </c>
      <c r="F25" s="14">
        <f t="shared" si="1"/>
        <v>0</v>
      </c>
      <c r="G25" s="133" t="s">
        <v>100</v>
      </c>
    </row>
    <row r="26" spans="1:7" ht="27" customHeight="1">
      <c r="A26" s="129"/>
      <c r="B26" s="138"/>
      <c r="C26" s="12" t="s">
        <v>28</v>
      </c>
      <c r="D26" s="13">
        <f t="shared" si="0"/>
        <v>0.32500000000000001</v>
      </c>
      <c r="E26" s="13" t="s">
        <v>98</v>
      </c>
      <c r="F26" s="14">
        <f t="shared" si="1"/>
        <v>0</v>
      </c>
      <c r="G26" s="133" t="s">
        <v>100</v>
      </c>
    </row>
    <row r="27" spans="1:7" ht="27" customHeight="1">
      <c r="A27" s="129"/>
      <c r="B27" s="138"/>
      <c r="C27" s="12" t="s">
        <v>63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34" t="s">
        <v>100</v>
      </c>
    </row>
    <row r="28" spans="1:7" ht="28.5" customHeight="1">
      <c r="A28" s="129"/>
      <c r="B28" s="139" t="s">
        <v>327</v>
      </c>
      <c r="C28" s="12" t="s">
        <v>503</v>
      </c>
      <c r="D28" s="13">
        <f t="shared" si="0"/>
        <v>19.5</v>
      </c>
      <c r="E28" s="13" t="s">
        <v>113</v>
      </c>
      <c r="F28" s="14">
        <f t="shared" si="1"/>
        <v>0</v>
      </c>
      <c r="G28" s="132" t="s">
        <v>507</v>
      </c>
    </row>
    <row r="29" spans="1:7" ht="28.5" customHeight="1">
      <c r="A29" s="129"/>
      <c r="B29" s="138"/>
      <c r="C29" s="12" t="s">
        <v>74</v>
      </c>
      <c r="D29" s="13">
        <f t="shared" si="0"/>
        <v>4.55</v>
      </c>
      <c r="E29" s="13" t="s">
        <v>116</v>
      </c>
      <c r="F29" s="14">
        <f t="shared" si="1"/>
        <v>0</v>
      </c>
      <c r="G29" s="133" t="s">
        <v>100</v>
      </c>
    </row>
    <row r="30" spans="1:7" ht="28.5" customHeight="1">
      <c r="A30" s="129"/>
      <c r="B30" s="138"/>
      <c r="C30" s="12" t="s">
        <v>23</v>
      </c>
      <c r="D30" s="13">
        <f t="shared" si="0"/>
        <v>3.25</v>
      </c>
      <c r="E30" s="13" t="s">
        <v>111</v>
      </c>
      <c r="F30" s="14">
        <f t="shared" si="1"/>
        <v>0</v>
      </c>
      <c r="G30" s="133" t="s">
        <v>100</v>
      </c>
    </row>
    <row r="31" spans="1:7" ht="28.5" customHeight="1">
      <c r="A31" s="129"/>
      <c r="B31" s="138"/>
      <c r="C31" s="12" t="s">
        <v>34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33" t="s">
        <v>100</v>
      </c>
    </row>
    <row r="32" spans="1:7" ht="28.5" customHeight="1">
      <c r="A32" s="129"/>
      <c r="B32" s="138"/>
      <c r="C32" s="12" t="s">
        <v>27</v>
      </c>
      <c r="D32" s="13">
        <f t="shared" si="0"/>
        <v>1.625</v>
      </c>
      <c r="E32" s="13" t="s">
        <v>106</v>
      </c>
      <c r="F32" s="14">
        <f t="shared" si="1"/>
        <v>0</v>
      </c>
      <c r="G32" s="133" t="s">
        <v>100</v>
      </c>
    </row>
    <row r="33" spans="1:7" ht="28.5" customHeight="1">
      <c r="A33" s="129"/>
      <c r="B33" s="138"/>
      <c r="C33" s="12" t="s">
        <v>25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33" t="s">
        <v>100</v>
      </c>
    </row>
    <row r="34" spans="1:7" ht="28.5" customHeight="1">
      <c r="A34" s="129"/>
      <c r="B34" s="138"/>
      <c r="C34" s="12" t="s">
        <v>28</v>
      </c>
      <c r="D34" s="13">
        <f t="shared" si="0"/>
        <v>0.13</v>
      </c>
      <c r="E34" s="13" t="s">
        <v>103</v>
      </c>
      <c r="F34" s="14">
        <f t="shared" si="1"/>
        <v>0</v>
      </c>
      <c r="G34" s="134" t="s">
        <v>100</v>
      </c>
    </row>
    <row r="35" spans="1:7" ht="27" customHeight="1">
      <c r="A35" s="129"/>
      <c r="B35" s="151" t="s">
        <v>328</v>
      </c>
      <c r="C35" s="12" t="s">
        <v>216</v>
      </c>
      <c r="D35" s="13">
        <f t="shared" si="0"/>
        <v>19.5</v>
      </c>
      <c r="E35" s="13" t="s">
        <v>113</v>
      </c>
      <c r="F35" s="14">
        <f t="shared" si="1"/>
        <v>0</v>
      </c>
      <c r="G35" s="132" t="s">
        <v>505</v>
      </c>
    </row>
    <row r="36" spans="1:7" ht="27" customHeight="1">
      <c r="A36" s="129"/>
      <c r="B36" s="152"/>
      <c r="C36" s="12" t="s">
        <v>34</v>
      </c>
      <c r="D36" s="13">
        <f t="shared" si="0"/>
        <v>3.25</v>
      </c>
      <c r="E36" s="13" t="s">
        <v>111</v>
      </c>
      <c r="F36" s="14">
        <f t="shared" si="1"/>
        <v>0</v>
      </c>
      <c r="G36" s="133" t="s">
        <v>100</v>
      </c>
    </row>
    <row r="37" spans="1:7" ht="25.5" customHeight="1">
      <c r="A37" s="129"/>
      <c r="B37" s="152"/>
      <c r="C37" s="12" t="s">
        <v>28</v>
      </c>
      <c r="D37" s="13">
        <f t="shared" si="0"/>
        <v>0.65</v>
      </c>
      <c r="E37" s="13" t="s">
        <v>102</v>
      </c>
      <c r="F37" s="14">
        <f t="shared" si="1"/>
        <v>0</v>
      </c>
      <c r="G37" s="133" t="s">
        <v>100</v>
      </c>
    </row>
    <row r="38" spans="1:7" ht="25.5" customHeight="1">
      <c r="A38" s="129"/>
      <c r="B38" s="152"/>
      <c r="C38" s="12" t="s">
        <v>29</v>
      </c>
      <c r="D38" s="13">
        <f t="shared" si="0"/>
        <v>0.32500000000000001</v>
      </c>
      <c r="E38" s="13" t="s">
        <v>98</v>
      </c>
      <c r="F38" s="14">
        <f t="shared" si="1"/>
        <v>0</v>
      </c>
      <c r="G38" s="133" t="s">
        <v>100</v>
      </c>
    </row>
    <row r="39" spans="1:7" ht="25.5" customHeight="1">
      <c r="A39" s="129"/>
      <c r="B39" s="152"/>
      <c r="C39" s="12" t="s">
        <v>30</v>
      </c>
      <c r="D39" s="13">
        <f t="shared" si="0"/>
        <v>0.32500000000000001</v>
      </c>
      <c r="E39" s="13" t="s">
        <v>98</v>
      </c>
      <c r="F39" s="14">
        <f t="shared" si="1"/>
        <v>0</v>
      </c>
      <c r="G39" s="133" t="s">
        <v>100</v>
      </c>
    </row>
    <row r="40" spans="1:7" ht="25.5" customHeight="1">
      <c r="A40" s="129"/>
      <c r="B40" s="152"/>
      <c r="C40" s="12" t="s">
        <v>22</v>
      </c>
      <c r="D40" s="13">
        <f t="shared" si="0"/>
        <v>0.13</v>
      </c>
      <c r="E40" s="13" t="s">
        <v>103</v>
      </c>
      <c r="F40" s="14">
        <f t="shared" si="1"/>
        <v>0</v>
      </c>
      <c r="G40" s="133" t="s">
        <v>100</v>
      </c>
    </row>
    <row r="41" spans="1:7" ht="25.5" customHeight="1">
      <c r="A41" s="129"/>
      <c r="B41" s="152"/>
      <c r="C41" s="12" t="s">
        <v>24</v>
      </c>
      <c r="D41" s="13">
        <f t="shared" si="0"/>
        <v>6.5000000000000002E-2</v>
      </c>
      <c r="E41" s="13" t="s">
        <v>99</v>
      </c>
      <c r="F41" s="14">
        <f t="shared" si="1"/>
        <v>0</v>
      </c>
      <c r="G41" s="134" t="s">
        <v>100</v>
      </c>
    </row>
    <row r="42" spans="1:7" ht="24.95" customHeight="1">
      <c r="A42" s="128"/>
      <c r="B42" s="85" t="s">
        <v>40</v>
      </c>
      <c r="C42" s="12" t="s">
        <v>41</v>
      </c>
      <c r="D42" s="13">
        <f t="shared" si="0"/>
        <v>13</v>
      </c>
      <c r="E42" s="13" t="s">
        <v>95</v>
      </c>
      <c r="F42" s="14">
        <f t="shared" si="1"/>
        <v>0</v>
      </c>
      <c r="G42" s="86" t="s">
        <v>19</v>
      </c>
    </row>
    <row r="43" spans="1:7" ht="25.5" customHeight="1">
      <c r="A43" s="137" t="s">
        <v>13</v>
      </c>
      <c r="B43" s="98" t="s">
        <v>18</v>
      </c>
      <c r="C43" s="12" t="s">
        <v>17</v>
      </c>
      <c r="D43" s="13">
        <f t="shared" si="0"/>
        <v>65</v>
      </c>
      <c r="E43" s="60">
        <v>100</v>
      </c>
      <c r="F43" s="14">
        <f t="shared" si="1"/>
        <v>0</v>
      </c>
      <c r="G43" s="99" t="s">
        <v>506</v>
      </c>
    </row>
    <row r="44" spans="1:7" ht="23.25" customHeight="1">
      <c r="A44" s="137"/>
      <c r="B44" s="98" t="s">
        <v>159</v>
      </c>
      <c r="C44" s="12" t="s">
        <v>66</v>
      </c>
      <c r="D44" s="13">
        <f t="shared" si="0"/>
        <v>52</v>
      </c>
      <c r="E44" s="61">
        <v>80</v>
      </c>
      <c r="F44" s="14">
        <f t="shared" si="1"/>
        <v>0</v>
      </c>
      <c r="G44" s="99" t="s">
        <v>526</v>
      </c>
    </row>
    <row r="45" spans="1:7">
      <c r="G45" s="7"/>
    </row>
  </sheetData>
  <mergeCells count="15">
    <mergeCell ref="A43:A44"/>
    <mergeCell ref="A19:A42"/>
    <mergeCell ref="B20:B27"/>
    <mergeCell ref="G20:G27"/>
    <mergeCell ref="B28:B34"/>
    <mergeCell ref="G28:G34"/>
    <mergeCell ref="B35:B41"/>
    <mergeCell ref="G35:G41"/>
    <mergeCell ref="A1:G4"/>
    <mergeCell ref="A5:B5"/>
    <mergeCell ref="C5:F5"/>
    <mergeCell ref="G5:G6"/>
    <mergeCell ref="A10:A18"/>
    <mergeCell ref="B10:B18"/>
    <mergeCell ref="G10:G1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42"/>
  <sheetViews>
    <sheetView topLeftCell="A4" zoomScale="85" zoomScaleNormal="85" zoomScaleSheetLayoutView="70" zoomScalePageLayoutView="40" workbookViewId="0">
      <selection activeCell="H14" sqref="H14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329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14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7.75" customHeight="1">
      <c r="A10" s="137" t="s">
        <v>11</v>
      </c>
      <c r="B10" s="135" t="s">
        <v>549</v>
      </c>
      <c r="C10" s="12" t="s">
        <v>21</v>
      </c>
      <c r="D10" s="13">
        <f t="shared" ref="D10:D39" si="0">0.65*E10</f>
        <v>16.25</v>
      </c>
      <c r="E10" s="60" t="s">
        <v>128</v>
      </c>
      <c r="F10" s="14">
        <f t="shared" ref="F10:F39" si="1">($B$6*D10)+($B$7*E10)</f>
        <v>0</v>
      </c>
      <c r="G10" s="132" t="s">
        <v>567</v>
      </c>
    </row>
    <row r="11" spans="1:7" s="3" customFormat="1" ht="27.75" customHeight="1">
      <c r="A11" s="137"/>
      <c r="B11" s="136"/>
      <c r="C11" s="62" t="s">
        <v>189</v>
      </c>
      <c r="D11" s="13">
        <f t="shared" si="0"/>
        <v>9.75</v>
      </c>
      <c r="E11" s="61" t="s">
        <v>96</v>
      </c>
      <c r="F11" s="14">
        <f t="shared" si="1"/>
        <v>0</v>
      </c>
      <c r="G11" s="133" t="s">
        <v>100</v>
      </c>
    </row>
    <row r="12" spans="1:7" s="3" customFormat="1" ht="27.75" customHeight="1">
      <c r="A12" s="137"/>
      <c r="B12" s="136"/>
      <c r="C12" s="62" t="s">
        <v>65</v>
      </c>
      <c r="D12" s="13">
        <f t="shared" si="0"/>
        <v>1.9500000000000002</v>
      </c>
      <c r="E12" s="61" t="s">
        <v>115</v>
      </c>
      <c r="F12" s="14">
        <f t="shared" si="1"/>
        <v>0</v>
      </c>
      <c r="G12" s="133" t="s">
        <v>100</v>
      </c>
    </row>
    <row r="13" spans="1:7" s="3" customFormat="1" ht="27.75" customHeight="1">
      <c r="A13" s="137"/>
      <c r="B13" s="140"/>
      <c r="C13" s="62" t="s">
        <v>28</v>
      </c>
      <c r="D13" s="13">
        <f t="shared" si="0"/>
        <v>0.78</v>
      </c>
      <c r="E13" s="61" t="s">
        <v>129</v>
      </c>
      <c r="F13" s="14">
        <f t="shared" si="1"/>
        <v>0</v>
      </c>
      <c r="G13" s="134" t="s">
        <v>100</v>
      </c>
    </row>
    <row r="14" spans="1:7" s="3" customFormat="1" ht="33" customHeight="1">
      <c r="A14" s="129" t="s">
        <v>12</v>
      </c>
      <c r="B14" s="139" t="s">
        <v>70</v>
      </c>
      <c r="C14" s="12" t="s">
        <v>21</v>
      </c>
      <c r="D14" s="13">
        <f t="shared" si="0"/>
        <v>34.450000000000003</v>
      </c>
      <c r="E14" s="60" t="s">
        <v>143</v>
      </c>
      <c r="F14" s="14">
        <f t="shared" si="1"/>
        <v>0</v>
      </c>
      <c r="G14" s="132" t="s">
        <v>508</v>
      </c>
    </row>
    <row r="15" spans="1:7" s="3" customFormat="1" ht="33" customHeight="1">
      <c r="A15" s="129"/>
      <c r="B15" s="146"/>
      <c r="C15" s="12" t="s">
        <v>71</v>
      </c>
      <c r="D15" s="13">
        <f t="shared" si="0"/>
        <v>1.3</v>
      </c>
      <c r="E15" s="60" t="s">
        <v>101</v>
      </c>
      <c r="F15" s="14">
        <f t="shared" si="1"/>
        <v>0</v>
      </c>
      <c r="G15" s="134"/>
    </row>
    <row r="16" spans="1:7" s="3" customFormat="1" ht="28.5" customHeight="1">
      <c r="A16" s="129"/>
      <c r="B16" s="139" t="s">
        <v>297</v>
      </c>
      <c r="C16" s="12" t="s">
        <v>23</v>
      </c>
      <c r="D16" s="13">
        <f t="shared" si="0"/>
        <v>6.5</v>
      </c>
      <c r="E16" s="13">
        <v>10</v>
      </c>
      <c r="F16" s="14">
        <f t="shared" si="1"/>
        <v>0</v>
      </c>
      <c r="G16" s="132" t="s">
        <v>575</v>
      </c>
    </row>
    <row r="17" spans="1:7" s="3" customFormat="1" ht="24.95" customHeight="1">
      <c r="A17" s="129"/>
      <c r="B17" s="136"/>
      <c r="C17" s="12" t="s">
        <v>150</v>
      </c>
      <c r="D17" s="13">
        <f t="shared" si="0"/>
        <v>2.6</v>
      </c>
      <c r="E17" s="13" t="s">
        <v>118</v>
      </c>
      <c r="F17" s="14">
        <f t="shared" si="1"/>
        <v>0</v>
      </c>
      <c r="G17" s="133" t="s">
        <v>100</v>
      </c>
    </row>
    <row r="18" spans="1:7" s="3" customFormat="1" ht="33" customHeight="1">
      <c r="A18" s="129"/>
      <c r="B18" s="136"/>
      <c r="C18" s="12" t="s">
        <v>37</v>
      </c>
      <c r="D18" s="13">
        <f t="shared" si="0"/>
        <v>1.3</v>
      </c>
      <c r="E18" s="13" t="s">
        <v>101</v>
      </c>
      <c r="F18" s="14">
        <f t="shared" si="1"/>
        <v>0</v>
      </c>
      <c r="G18" s="133" t="s">
        <v>100</v>
      </c>
    </row>
    <row r="19" spans="1:7" s="3" customFormat="1" ht="24.75" customHeight="1">
      <c r="A19" s="129"/>
      <c r="B19" s="136"/>
      <c r="C19" s="12" t="s">
        <v>29</v>
      </c>
      <c r="D19" s="13">
        <f t="shared" si="0"/>
        <v>0.65</v>
      </c>
      <c r="E19" s="13" t="s">
        <v>102</v>
      </c>
      <c r="F19" s="14">
        <f t="shared" si="1"/>
        <v>0</v>
      </c>
      <c r="G19" s="133" t="s">
        <v>100</v>
      </c>
    </row>
    <row r="20" spans="1:7" s="3" customFormat="1" ht="30" customHeight="1">
      <c r="A20" s="129"/>
      <c r="B20" s="136"/>
      <c r="C20" s="12" t="s">
        <v>28</v>
      </c>
      <c r="D20" s="13">
        <f t="shared" si="0"/>
        <v>0.65</v>
      </c>
      <c r="E20" s="13" t="s">
        <v>102</v>
      </c>
      <c r="F20" s="14">
        <f t="shared" si="1"/>
        <v>0</v>
      </c>
      <c r="G20" s="133" t="s">
        <v>100</v>
      </c>
    </row>
    <row r="21" spans="1:7" s="3" customFormat="1" ht="31.5" customHeight="1">
      <c r="A21" s="129"/>
      <c r="B21" s="136"/>
      <c r="C21" s="12" t="s">
        <v>22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33" t="s">
        <v>100</v>
      </c>
    </row>
    <row r="22" spans="1:7" s="3" customFormat="1" ht="31.7" customHeight="1">
      <c r="A22" s="129"/>
      <c r="B22" s="139" t="s">
        <v>331</v>
      </c>
      <c r="C22" s="12" t="s">
        <v>509</v>
      </c>
      <c r="D22" s="13">
        <f t="shared" si="0"/>
        <v>29.25</v>
      </c>
      <c r="E22" s="13" t="s">
        <v>105</v>
      </c>
      <c r="F22" s="14">
        <f t="shared" si="1"/>
        <v>0</v>
      </c>
      <c r="G22" s="132" t="s">
        <v>514</v>
      </c>
    </row>
    <row r="23" spans="1:7" s="3" customFormat="1" ht="24.95" customHeight="1">
      <c r="A23" s="129"/>
      <c r="B23" s="138"/>
      <c r="C23" s="12" t="s">
        <v>140</v>
      </c>
      <c r="D23" s="13">
        <f t="shared" si="0"/>
        <v>9.75</v>
      </c>
      <c r="E23" s="13" t="s">
        <v>96</v>
      </c>
      <c r="F23" s="14">
        <f t="shared" si="1"/>
        <v>0</v>
      </c>
      <c r="G23" s="133" t="s">
        <v>100</v>
      </c>
    </row>
    <row r="24" spans="1:7" s="3" customFormat="1" ht="24.95" customHeight="1">
      <c r="A24" s="129"/>
      <c r="B24" s="138"/>
      <c r="C24" s="12" t="s">
        <v>34</v>
      </c>
      <c r="D24" s="13">
        <f t="shared" si="0"/>
        <v>3.25</v>
      </c>
      <c r="E24" s="13" t="s">
        <v>111</v>
      </c>
      <c r="F24" s="14">
        <f t="shared" si="1"/>
        <v>0</v>
      </c>
      <c r="G24" s="133" t="s">
        <v>100</v>
      </c>
    </row>
    <row r="25" spans="1:7" s="3" customFormat="1" ht="24.95" customHeight="1">
      <c r="A25" s="129"/>
      <c r="B25" s="138"/>
      <c r="C25" s="12" t="s">
        <v>510</v>
      </c>
      <c r="D25" s="13">
        <f t="shared" si="0"/>
        <v>3.25</v>
      </c>
      <c r="E25" s="13" t="s">
        <v>111</v>
      </c>
      <c r="F25" s="14">
        <f t="shared" si="1"/>
        <v>0</v>
      </c>
      <c r="G25" s="133" t="s">
        <v>100</v>
      </c>
    </row>
    <row r="26" spans="1:7" s="3" customFormat="1" ht="24.95" customHeight="1">
      <c r="A26" s="129"/>
      <c r="B26" s="138"/>
      <c r="C26" s="12" t="s">
        <v>23</v>
      </c>
      <c r="D26" s="13">
        <f t="shared" si="0"/>
        <v>3.25</v>
      </c>
      <c r="E26" s="13" t="s">
        <v>111</v>
      </c>
      <c r="F26" s="14">
        <f t="shared" si="1"/>
        <v>0</v>
      </c>
      <c r="G26" s="133" t="s">
        <v>100</v>
      </c>
    </row>
    <row r="27" spans="1:7" s="3" customFormat="1" ht="24.95" customHeight="1">
      <c r="A27" s="129"/>
      <c r="B27" s="138"/>
      <c r="C27" s="12" t="s">
        <v>27</v>
      </c>
      <c r="D27" s="13">
        <f t="shared" si="0"/>
        <v>0.87750000000000006</v>
      </c>
      <c r="E27" s="13" t="s">
        <v>512</v>
      </c>
      <c r="F27" s="14">
        <f t="shared" si="1"/>
        <v>0</v>
      </c>
      <c r="G27" s="133" t="s">
        <v>100</v>
      </c>
    </row>
    <row r="28" spans="1:7" s="3" customFormat="1" ht="24.95" customHeight="1">
      <c r="A28" s="129"/>
      <c r="B28" s="138"/>
      <c r="C28" s="12" t="s">
        <v>55</v>
      </c>
      <c r="D28" s="13">
        <f t="shared" si="0"/>
        <v>0.65</v>
      </c>
      <c r="E28" s="13" t="s">
        <v>102</v>
      </c>
      <c r="F28" s="14">
        <f t="shared" si="1"/>
        <v>0</v>
      </c>
      <c r="G28" s="133" t="s">
        <v>100</v>
      </c>
    </row>
    <row r="29" spans="1:7" s="3" customFormat="1" ht="24.95" customHeight="1">
      <c r="A29" s="129"/>
      <c r="B29" s="138"/>
      <c r="C29" s="12" t="s">
        <v>30</v>
      </c>
      <c r="D29" s="13">
        <f t="shared" si="0"/>
        <v>0.32500000000000001</v>
      </c>
      <c r="E29" s="13" t="s">
        <v>98</v>
      </c>
      <c r="F29" s="14">
        <f t="shared" si="1"/>
        <v>0</v>
      </c>
      <c r="G29" s="133" t="s">
        <v>100</v>
      </c>
    </row>
    <row r="30" spans="1:7" s="3" customFormat="1" ht="24.95" customHeight="1">
      <c r="A30" s="129"/>
      <c r="B30" s="138"/>
      <c r="C30" s="12" t="s">
        <v>511</v>
      </c>
      <c r="D30" s="13">
        <f t="shared" si="0"/>
        <v>0.19500000000000001</v>
      </c>
      <c r="E30" s="13" t="s">
        <v>124</v>
      </c>
      <c r="F30" s="14">
        <f t="shared" si="1"/>
        <v>0</v>
      </c>
      <c r="G30" s="133" t="s">
        <v>100</v>
      </c>
    </row>
    <row r="31" spans="1:7" s="3" customFormat="1" ht="24.95" customHeight="1">
      <c r="A31" s="129"/>
      <c r="B31" s="138"/>
      <c r="C31" s="12" t="s">
        <v>24</v>
      </c>
      <c r="D31" s="13">
        <f t="shared" si="0"/>
        <v>0.19500000000000001</v>
      </c>
      <c r="E31" s="13" t="s">
        <v>124</v>
      </c>
      <c r="F31" s="14">
        <f t="shared" si="1"/>
        <v>0</v>
      </c>
      <c r="G31" s="133" t="s">
        <v>100</v>
      </c>
    </row>
    <row r="32" spans="1:7" s="3" customFormat="1" ht="24.95" customHeight="1">
      <c r="A32" s="129"/>
      <c r="B32" s="138"/>
      <c r="C32" s="12" t="s">
        <v>57</v>
      </c>
      <c r="D32" s="13">
        <f t="shared" si="0"/>
        <v>6.5000000000000002E-2</v>
      </c>
      <c r="E32" s="13" t="s">
        <v>99</v>
      </c>
      <c r="F32" s="14">
        <f t="shared" si="1"/>
        <v>0</v>
      </c>
      <c r="G32" s="134" t="s">
        <v>100</v>
      </c>
    </row>
    <row r="33" spans="1:9" ht="24" customHeight="1">
      <c r="A33" s="129"/>
      <c r="B33" s="139" t="s">
        <v>332</v>
      </c>
      <c r="C33" s="12" t="s">
        <v>80</v>
      </c>
      <c r="D33" s="13">
        <f t="shared" si="0"/>
        <v>1.9500000000000002</v>
      </c>
      <c r="E33" s="13" t="s">
        <v>115</v>
      </c>
      <c r="F33" s="14">
        <f t="shared" si="1"/>
        <v>0</v>
      </c>
      <c r="G33" s="132" t="s">
        <v>515</v>
      </c>
    </row>
    <row r="34" spans="1:9" ht="24" customHeight="1">
      <c r="A34" s="129"/>
      <c r="B34" s="138"/>
      <c r="C34" s="12" t="s">
        <v>62</v>
      </c>
      <c r="D34" s="13">
        <f t="shared" si="0"/>
        <v>1.3</v>
      </c>
      <c r="E34" s="13" t="s">
        <v>101</v>
      </c>
      <c r="F34" s="14">
        <f t="shared" si="1"/>
        <v>0</v>
      </c>
      <c r="G34" s="133" t="s">
        <v>100</v>
      </c>
    </row>
    <row r="35" spans="1:9" ht="24" customHeight="1">
      <c r="A35" s="129"/>
      <c r="B35" s="138"/>
      <c r="C35" s="12" t="s">
        <v>25</v>
      </c>
      <c r="D35" s="13">
        <f t="shared" si="0"/>
        <v>0.65</v>
      </c>
      <c r="E35" s="13" t="s">
        <v>102</v>
      </c>
      <c r="F35" s="14">
        <f t="shared" si="1"/>
        <v>0</v>
      </c>
      <c r="G35" s="133" t="s">
        <v>100</v>
      </c>
    </row>
    <row r="36" spans="1:9" ht="24" customHeight="1">
      <c r="A36" s="129"/>
      <c r="B36" s="138"/>
      <c r="C36" s="12" t="s">
        <v>22</v>
      </c>
      <c r="D36" s="13">
        <f t="shared" si="0"/>
        <v>0.65</v>
      </c>
      <c r="E36" s="13" t="s">
        <v>102</v>
      </c>
      <c r="F36" s="14">
        <f t="shared" si="1"/>
        <v>0</v>
      </c>
      <c r="G36" s="133" t="s">
        <v>100</v>
      </c>
    </row>
    <row r="37" spans="1:9" ht="24.95" customHeight="1">
      <c r="A37" s="129"/>
      <c r="B37" s="138"/>
      <c r="C37" s="12" t="s">
        <v>28</v>
      </c>
      <c r="D37" s="13">
        <f t="shared" si="0"/>
        <v>0.65</v>
      </c>
      <c r="E37" s="13" t="s">
        <v>102</v>
      </c>
      <c r="F37" s="14">
        <f t="shared" si="1"/>
        <v>0</v>
      </c>
      <c r="G37" s="133" t="s">
        <v>100</v>
      </c>
    </row>
    <row r="38" spans="1:9" ht="24.95" customHeight="1">
      <c r="A38" s="129"/>
      <c r="B38" s="138"/>
      <c r="C38" s="12" t="s">
        <v>30</v>
      </c>
      <c r="D38" s="13">
        <f t="shared" si="0"/>
        <v>0.65</v>
      </c>
      <c r="E38" s="13" t="s">
        <v>102</v>
      </c>
      <c r="F38" s="14">
        <f t="shared" si="1"/>
        <v>0</v>
      </c>
      <c r="G38" s="134" t="s">
        <v>100</v>
      </c>
    </row>
    <row r="39" spans="1:9" ht="24.95" customHeight="1">
      <c r="A39" s="128"/>
      <c r="B39" s="66" t="s">
        <v>40</v>
      </c>
      <c r="C39" s="12" t="s">
        <v>215</v>
      </c>
      <c r="D39" s="13">
        <f t="shared" si="0"/>
        <v>13</v>
      </c>
      <c r="E39" s="13" t="s">
        <v>95</v>
      </c>
      <c r="F39" s="14">
        <f t="shared" si="1"/>
        <v>0</v>
      </c>
      <c r="G39" s="67" t="s">
        <v>19</v>
      </c>
    </row>
    <row r="40" spans="1:9" ht="26.25" customHeight="1">
      <c r="A40" s="137" t="s">
        <v>16</v>
      </c>
      <c r="B40" s="111" t="s">
        <v>86</v>
      </c>
      <c r="C40" s="12" t="s">
        <v>119</v>
      </c>
      <c r="D40" s="13">
        <f t="shared" ref="D40:D41" si="2">0.65*E40</f>
        <v>65</v>
      </c>
      <c r="E40" s="60" t="s">
        <v>109</v>
      </c>
      <c r="F40" s="14">
        <f t="shared" ref="F40:F41" si="3">($B$6*D40)+($B$7*E40)</f>
        <v>0</v>
      </c>
      <c r="G40" s="19" t="s">
        <v>19</v>
      </c>
      <c r="H40" s="9"/>
      <c r="I40" s="9"/>
    </row>
    <row r="41" spans="1:9" ht="26.25" customHeight="1">
      <c r="A41" s="137"/>
      <c r="B41" s="110" t="s">
        <v>18</v>
      </c>
      <c r="C41" s="62" t="s">
        <v>18</v>
      </c>
      <c r="D41" s="13">
        <f t="shared" si="2"/>
        <v>65</v>
      </c>
      <c r="E41" s="61" t="s">
        <v>109</v>
      </c>
      <c r="F41" s="14">
        <f t="shared" si="3"/>
        <v>0</v>
      </c>
      <c r="G41" s="113" t="s">
        <v>19</v>
      </c>
      <c r="H41" s="9"/>
      <c r="I41" s="9"/>
    </row>
    <row r="42" spans="1:9">
      <c r="G42" s="7"/>
    </row>
  </sheetData>
  <mergeCells count="17">
    <mergeCell ref="B22:B32"/>
    <mergeCell ref="G22:G32"/>
    <mergeCell ref="B33:B38"/>
    <mergeCell ref="G33:G38"/>
    <mergeCell ref="A40:A41"/>
    <mergeCell ref="A14:A39"/>
    <mergeCell ref="B16:B21"/>
    <mergeCell ref="G16:G21"/>
    <mergeCell ref="B14:B15"/>
    <mergeCell ref="G14:G15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28"/>
  <sheetViews>
    <sheetView zoomScale="85" zoomScaleNormal="85" zoomScaleSheetLayoutView="70" zoomScalePageLayoutView="40" workbookViewId="0">
      <selection activeCell="G10" sqref="G10:G13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333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37" t="s">
        <v>11</v>
      </c>
      <c r="B10" s="139" t="s">
        <v>550</v>
      </c>
      <c r="C10" s="12" t="s">
        <v>21</v>
      </c>
      <c r="D10" s="13">
        <f t="shared" ref="D10:D26" si="0">0.65*E10</f>
        <v>16.25</v>
      </c>
      <c r="E10" s="60" t="s">
        <v>128</v>
      </c>
      <c r="F10" s="14">
        <f t="shared" ref="F10:F26" si="1">($B$6*D10)+($B$7*E10)</f>
        <v>0</v>
      </c>
      <c r="G10" s="132" t="s">
        <v>568</v>
      </c>
    </row>
    <row r="11" spans="1:7" s="3" customFormat="1" ht="24.95" customHeight="1">
      <c r="A11" s="137"/>
      <c r="B11" s="138"/>
      <c r="C11" s="62" t="s">
        <v>68</v>
      </c>
      <c r="D11" s="13">
        <f t="shared" si="0"/>
        <v>9.75</v>
      </c>
      <c r="E11" s="60" t="s">
        <v>96</v>
      </c>
      <c r="F11" s="14">
        <f t="shared" si="1"/>
        <v>0</v>
      </c>
      <c r="G11" s="133" t="s">
        <v>100</v>
      </c>
    </row>
    <row r="12" spans="1:7" s="3" customFormat="1" ht="24.95" customHeight="1">
      <c r="A12" s="137"/>
      <c r="B12" s="138"/>
      <c r="C12" s="62" t="s">
        <v>28</v>
      </c>
      <c r="D12" s="13">
        <f t="shared" si="0"/>
        <v>0.78</v>
      </c>
      <c r="E12" s="60" t="s">
        <v>129</v>
      </c>
      <c r="F12" s="14">
        <f t="shared" si="1"/>
        <v>0</v>
      </c>
      <c r="G12" s="133" t="s">
        <v>100</v>
      </c>
    </row>
    <row r="13" spans="1:7" s="3" customFormat="1" ht="24.95" customHeight="1">
      <c r="A13" s="137"/>
      <c r="B13" s="146"/>
      <c r="C13" s="62" t="s">
        <v>24</v>
      </c>
      <c r="D13" s="13">
        <f t="shared" si="0"/>
        <v>0.32500000000000001</v>
      </c>
      <c r="E13" s="60" t="s">
        <v>98</v>
      </c>
      <c r="F13" s="14">
        <f t="shared" si="1"/>
        <v>0</v>
      </c>
      <c r="G13" s="134" t="s">
        <v>100</v>
      </c>
    </row>
    <row r="14" spans="1:7" s="3" customFormat="1" ht="24.95" customHeight="1">
      <c r="A14" s="80"/>
      <c r="B14" s="139" t="s">
        <v>334</v>
      </c>
      <c r="C14" s="62" t="s">
        <v>21</v>
      </c>
      <c r="D14" s="13">
        <f t="shared" si="0"/>
        <v>34.450000000000003</v>
      </c>
      <c r="E14" s="60" t="s">
        <v>143</v>
      </c>
      <c r="F14" s="14">
        <f t="shared" si="1"/>
        <v>0</v>
      </c>
      <c r="G14" s="132" t="s">
        <v>517</v>
      </c>
    </row>
    <row r="15" spans="1:7" s="3" customFormat="1" ht="28.5" customHeight="1">
      <c r="A15" s="129" t="s">
        <v>12</v>
      </c>
      <c r="B15" s="138"/>
      <c r="C15" s="12" t="s">
        <v>66</v>
      </c>
      <c r="D15" s="13">
        <f t="shared" si="0"/>
        <v>1.3</v>
      </c>
      <c r="E15" s="60" t="s">
        <v>101</v>
      </c>
      <c r="F15" s="14">
        <f t="shared" si="1"/>
        <v>0</v>
      </c>
      <c r="G15" s="133" t="s">
        <v>100</v>
      </c>
    </row>
    <row r="16" spans="1:7" s="3" customFormat="1" ht="24.95" customHeight="1">
      <c r="A16" s="129"/>
      <c r="B16" s="138"/>
      <c r="C16" s="12" t="s">
        <v>516</v>
      </c>
      <c r="D16" s="13">
        <f t="shared" si="0"/>
        <v>22.75</v>
      </c>
      <c r="E16" s="13" t="s">
        <v>107</v>
      </c>
      <c r="F16" s="14">
        <f t="shared" si="1"/>
        <v>0</v>
      </c>
      <c r="G16" s="133" t="s">
        <v>100</v>
      </c>
    </row>
    <row r="17" spans="1:7" s="3" customFormat="1" ht="24.95" customHeight="1">
      <c r="A17" s="129"/>
      <c r="B17" s="138"/>
      <c r="C17" s="12" t="s">
        <v>34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33" t="s">
        <v>100</v>
      </c>
    </row>
    <row r="18" spans="1:7" s="3" customFormat="1" ht="24.95" customHeight="1">
      <c r="A18" s="129"/>
      <c r="B18" s="138"/>
      <c r="C18" s="12" t="s">
        <v>23</v>
      </c>
      <c r="D18" s="13">
        <f t="shared" si="0"/>
        <v>1.3</v>
      </c>
      <c r="E18" s="13" t="s">
        <v>101</v>
      </c>
      <c r="F18" s="14">
        <f t="shared" si="1"/>
        <v>0</v>
      </c>
      <c r="G18" s="133" t="s">
        <v>100</v>
      </c>
    </row>
    <row r="19" spans="1:7" s="3" customFormat="1" ht="24.95" customHeight="1">
      <c r="A19" s="129"/>
      <c r="B19" s="138"/>
      <c r="C19" s="12" t="s">
        <v>27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33" t="s">
        <v>100</v>
      </c>
    </row>
    <row r="20" spans="1:7" s="3" customFormat="1" ht="24.95" customHeight="1">
      <c r="A20" s="129"/>
      <c r="B20" s="138"/>
      <c r="C20" s="12" t="s">
        <v>210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34" t="s">
        <v>100</v>
      </c>
    </row>
    <row r="21" spans="1:7" s="3" customFormat="1" ht="24.75" customHeight="1">
      <c r="A21" s="129"/>
      <c r="B21" s="139" t="s">
        <v>335</v>
      </c>
      <c r="C21" s="12" t="s">
        <v>199</v>
      </c>
      <c r="D21" s="13">
        <f t="shared" si="0"/>
        <v>22.75</v>
      </c>
      <c r="E21" s="13" t="s">
        <v>107</v>
      </c>
      <c r="F21" s="14">
        <f t="shared" si="1"/>
        <v>0</v>
      </c>
      <c r="G21" s="132" t="s">
        <v>518</v>
      </c>
    </row>
    <row r="22" spans="1:7" s="3" customFormat="1" ht="24.75" customHeight="1">
      <c r="A22" s="129"/>
      <c r="B22" s="138"/>
      <c r="C22" s="12" t="s">
        <v>62</v>
      </c>
      <c r="D22" s="13">
        <f t="shared" si="0"/>
        <v>9.75</v>
      </c>
      <c r="E22" s="13" t="s">
        <v>96</v>
      </c>
      <c r="F22" s="14">
        <f t="shared" si="1"/>
        <v>0</v>
      </c>
      <c r="G22" s="133" t="s">
        <v>100</v>
      </c>
    </row>
    <row r="23" spans="1:7" s="3" customFormat="1" ht="24.75" customHeight="1">
      <c r="A23" s="129"/>
      <c r="B23" s="138"/>
      <c r="C23" s="12" t="s">
        <v>65</v>
      </c>
      <c r="D23" s="13">
        <f t="shared" si="0"/>
        <v>1.3</v>
      </c>
      <c r="E23" s="13" t="s">
        <v>101</v>
      </c>
      <c r="F23" s="14">
        <f t="shared" si="1"/>
        <v>0</v>
      </c>
      <c r="G23" s="133" t="s">
        <v>100</v>
      </c>
    </row>
    <row r="24" spans="1:7" s="3" customFormat="1" ht="24.75" customHeight="1">
      <c r="A24" s="129"/>
      <c r="B24" s="138"/>
      <c r="C24" s="12" t="s">
        <v>22</v>
      </c>
      <c r="D24" s="13">
        <f t="shared" si="0"/>
        <v>0.65</v>
      </c>
      <c r="E24" s="13" t="s">
        <v>102</v>
      </c>
      <c r="F24" s="14">
        <f t="shared" si="1"/>
        <v>0</v>
      </c>
      <c r="G24" s="134" t="s">
        <v>100</v>
      </c>
    </row>
    <row r="25" spans="1:7" ht="27" customHeight="1">
      <c r="A25" s="129"/>
      <c r="B25" s="103" t="s">
        <v>336</v>
      </c>
      <c r="C25" s="65" t="s">
        <v>39</v>
      </c>
      <c r="D25" s="13">
        <f t="shared" si="0"/>
        <v>22.75</v>
      </c>
      <c r="E25" s="28" t="s">
        <v>107</v>
      </c>
      <c r="F25" s="14">
        <f t="shared" si="1"/>
        <v>0</v>
      </c>
      <c r="G25" s="100" t="s">
        <v>519</v>
      </c>
    </row>
    <row r="26" spans="1:7" ht="24.95" customHeight="1">
      <c r="A26" s="128"/>
      <c r="B26" s="66" t="s">
        <v>40</v>
      </c>
      <c r="C26" s="12" t="s">
        <v>41</v>
      </c>
      <c r="D26" s="13">
        <f t="shared" si="0"/>
        <v>13</v>
      </c>
      <c r="E26" s="13" t="s">
        <v>95</v>
      </c>
      <c r="F26" s="14">
        <f t="shared" si="1"/>
        <v>0</v>
      </c>
      <c r="G26" s="67" t="s">
        <v>19</v>
      </c>
    </row>
    <row r="27" spans="1:7" ht="24.95" customHeight="1">
      <c r="A27" s="137" t="s">
        <v>16</v>
      </c>
      <c r="B27" s="108" t="s">
        <v>185</v>
      </c>
      <c r="C27" s="12" t="s">
        <v>207</v>
      </c>
      <c r="D27" s="13">
        <f t="shared" ref="D27:D28" si="2">0.65*E27</f>
        <v>65</v>
      </c>
      <c r="E27" s="60">
        <v>100</v>
      </c>
      <c r="F27" s="14">
        <f t="shared" ref="F27:F28" si="3">($B$6*D27)+($B$7*E27)</f>
        <v>0</v>
      </c>
      <c r="G27" s="112" t="s">
        <v>19</v>
      </c>
    </row>
    <row r="28" spans="1:7" ht="24.95" customHeight="1">
      <c r="A28" s="137"/>
      <c r="B28" s="108" t="s">
        <v>18</v>
      </c>
      <c r="C28" s="62" t="s">
        <v>18</v>
      </c>
      <c r="D28" s="13">
        <f t="shared" si="2"/>
        <v>65</v>
      </c>
      <c r="E28" s="60">
        <v>100</v>
      </c>
      <c r="F28" s="14">
        <f t="shared" si="3"/>
        <v>0</v>
      </c>
      <c r="G28" s="19" t="s">
        <v>19</v>
      </c>
    </row>
  </sheetData>
  <mergeCells count="13">
    <mergeCell ref="A1:G4"/>
    <mergeCell ref="A5:B5"/>
    <mergeCell ref="C5:F5"/>
    <mergeCell ref="G5:G6"/>
    <mergeCell ref="A10:A13"/>
    <mergeCell ref="B10:B13"/>
    <mergeCell ref="G10:G13"/>
    <mergeCell ref="A27:A28"/>
    <mergeCell ref="A15:A26"/>
    <mergeCell ref="B21:B24"/>
    <mergeCell ref="G21:G24"/>
    <mergeCell ref="B14:B20"/>
    <mergeCell ref="G14:G2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4"/>
  <sheetViews>
    <sheetView zoomScale="85" zoomScaleNormal="85" zoomScaleSheetLayoutView="70" zoomScalePageLayoutView="40" workbookViewId="0">
      <selection activeCell="G57" sqref="G5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337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1" t="s">
        <v>6</v>
      </c>
      <c r="B9" s="51" t="s">
        <v>5</v>
      </c>
      <c r="C9" s="51" t="s">
        <v>4</v>
      </c>
      <c r="D9" s="11" t="s">
        <v>3</v>
      </c>
      <c r="E9" s="11" t="s">
        <v>2</v>
      </c>
      <c r="F9" s="11" t="s">
        <v>1</v>
      </c>
      <c r="G9" s="51" t="s">
        <v>0</v>
      </c>
    </row>
    <row r="10" spans="1:7" s="3" customFormat="1" ht="28.5" customHeight="1">
      <c r="A10" s="137" t="s">
        <v>11</v>
      </c>
      <c r="B10" s="135" t="s">
        <v>338</v>
      </c>
      <c r="C10" s="12" t="s">
        <v>21</v>
      </c>
      <c r="D10" s="13">
        <f t="shared" ref="D10:D41" si="0">0.65*E10</f>
        <v>16.25</v>
      </c>
      <c r="E10" s="13" t="s">
        <v>128</v>
      </c>
      <c r="F10" s="14">
        <f t="shared" ref="F10:F41" si="1">($B$6*D10)+($B$7*E10)</f>
        <v>0</v>
      </c>
      <c r="G10" s="132" t="s">
        <v>522</v>
      </c>
    </row>
    <row r="11" spans="1:7" s="3" customFormat="1" ht="28.5" customHeight="1">
      <c r="A11" s="137"/>
      <c r="B11" s="136"/>
      <c r="C11" s="12" t="s">
        <v>132</v>
      </c>
      <c r="D11" s="13">
        <f t="shared" si="0"/>
        <v>9.75</v>
      </c>
      <c r="E11" s="13" t="s">
        <v>96</v>
      </c>
      <c r="F11" s="14">
        <f t="shared" si="1"/>
        <v>0</v>
      </c>
      <c r="G11" s="133" t="s">
        <v>100</v>
      </c>
    </row>
    <row r="12" spans="1:7" s="3" customFormat="1" ht="28.5" customHeight="1">
      <c r="A12" s="137"/>
      <c r="B12" s="136"/>
      <c r="C12" s="12" t="s">
        <v>139</v>
      </c>
      <c r="D12" s="13">
        <f t="shared" si="0"/>
        <v>3.25</v>
      </c>
      <c r="E12" s="13" t="s">
        <v>111</v>
      </c>
      <c r="F12" s="14">
        <f t="shared" si="1"/>
        <v>0</v>
      </c>
      <c r="G12" s="133" t="s">
        <v>100</v>
      </c>
    </row>
    <row r="13" spans="1:7" s="3" customFormat="1" ht="28.5" customHeight="1">
      <c r="A13" s="137"/>
      <c r="B13" s="136"/>
      <c r="C13" s="12" t="s">
        <v>34</v>
      </c>
      <c r="D13" s="13">
        <f t="shared" si="0"/>
        <v>1.9500000000000002</v>
      </c>
      <c r="E13" s="13" t="s">
        <v>115</v>
      </c>
      <c r="F13" s="14">
        <f t="shared" si="1"/>
        <v>0</v>
      </c>
      <c r="G13" s="133" t="s">
        <v>100</v>
      </c>
    </row>
    <row r="14" spans="1:7" s="3" customFormat="1" ht="28.5" customHeight="1">
      <c r="A14" s="137"/>
      <c r="B14" s="136"/>
      <c r="C14" s="12" t="s">
        <v>29</v>
      </c>
      <c r="D14" s="13">
        <f t="shared" si="0"/>
        <v>0.78</v>
      </c>
      <c r="E14" s="13" t="s">
        <v>129</v>
      </c>
      <c r="F14" s="14">
        <f t="shared" si="1"/>
        <v>0</v>
      </c>
      <c r="G14" s="133" t="s">
        <v>100</v>
      </c>
    </row>
    <row r="15" spans="1:7" s="3" customFormat="1" ht="28.5" customHeight="1">
      <c r="A15" s="137"/>
      <c r="B15" s="136"/>
      <c r="C15" s="12" t="s">
        <v>28</v>
      </c>
      <c r="D15" s="13">
        <f t="shared" si="0"/>
        <v>0.78</v>
      </c>
      <c r="E15" s="60" t="s">
        <v>129</v>
      </c>
      <c r="F15" s="14">
        <f t="shared" si="1"/>
        <v>0</v>
      </c>
      <c r="G15" s="133" t="s">
        <v>100</v>
      </c>
    </row>
    <row r="16" spans="1:7" s="3" customFormat="1" ht="28.5" customHeight="1">
      <c r="A16" s="137"/>
      <c r="B16" s="140"/>
      <c r="C16" s="12" t="s">
        <v>24</v>
      </c>
      <c r="D16" s="13">
        <f t="shared" si="0"/>
        <v>0.32500000000000001</v>
      </c>
      <c r="E16" s="13" t="s">
        <v>98</v>
      </c>
      <c r="F16" s="14">
        <f t="shared" si="1"/>
        <v>0</v>
      </c>
      <c r="G16" s="134" t="s">
        <v>100</v>
      </c>
    </row>
    <row r="17" spans="1:7" ht="39.75" customHeight="1">
      <c r="A17" s="129"/>
      <c r="B17" s="98" t="s">
        <v>47</v>
      </c>
      <c r="C17" s="12" t="s">
        <v>21</v>
      </c>
      <c r="D17" s="13">
        <f t="shared" si="0"/>
        <v>35.75</v>
      </c>
      <c r="E17" s="13" t="s">
        <v>104</v>
      </c>
      <c r="F17" s="14">
        <f t="shared" si="1"/>
        <v>0</v>
      </c>
      <c r="G17" s="106" t="s">
        <v>134</v>
      </c>
    </row>
    <row r="18" spans="1:7" ht="28.5" customHeight="1">
      <c r="A18" s="129"/>
      <c r="B18" s="139" t="s">
        <v>339</v>
      </c>
      <c r="C18" s="12" t="s">
        <v>138</v>
      </c>
      <c r="D18" s="13">
        <f t="shared" si="0"/>
        <v>16.25</v>
      </c>
      <c r="E18" s="13" t="s">
        <v>128</v>
      </c>
      <c r="F18" s="14">
        <f t="shared" si="1"/>
        <v>0</v>
      </c>
      <c r="G18" s="131" t="s">
        <v>523</v>
      </c>
    </row>
    <row r="19" spans="1:7" ht="28.5" customHeight="1">
      <c r="A19" s="129"/>
      <c r="B19" s="138"/>
      <c r="C19" s="12" t="s">
        <v>216</v>
      </c>
      <c r="D19" s="13">
        <f t="shared" si="0"/>
        <v>6.5</v>
      </c>
      <c r="E19" s="13" t="s">
        <v>97</v>
      </c>
      <c r="F19" s="14">
        <f t="shared" si="1"/>
        <v>0</v>
      </c>
      <c r="G19" s="131" t="s">
        <v>100</v>
      </c>
    </row>
    <row r="20" spans="1:7" ht="28.5" customHeight="1">
      <c r="A20" s="129"/>
      <c r="B20" s="138"/>
      <c r="C20" s="12" t="s">
        <v>189</v>
      </c>
      <c r="D20" s="13">
        <f t="shared" si="0"/>
        <v>6.5</v>
      </c>
      <c r="E20" s="13" t="s">
        <v>97</v>
      </c>
      <c r="F20" s="14">
        <f t="shared" si="1"/>
        <v>0</v>
      </c>
      <c r="G20" s="131" t="s">
        <v>100</v>
      </c>
    </row>
    <row r="21" spans="1:7" ht="28.5" customHeight="1">
      <c r="A21" s="129"/>
      <c r="B21" s="138"/>
      <c r="C21" s="12" t="s">
        <v>520</v>
      </c>
      <c r="D21" s="13">
        <f t="shared" si="0"/>
        <v>3.25</v>
      </c>
      <c r="E21" s="13" t="s">
        <v>111</v>
      </c>
      <c r="F21" s="14">
        <f t="shared" si="1"/>
        <v>0</v>
      </c>
      <c r="G21" s="131" t="s">
        <v>100</v>
      </c>
    </row>
    <row r="22" spans="1:7" ht="28.5" customHeight="1">
      <c r="A22" s="129"/>
      <c r="B22" s="138"/>
      <c r="C22" s="12" t="s">
        <v>78</v>
      </c>
      <c r="D22" s="13">
        <f t="shared" si="0"/>
        <v>3.25</v>
      </c>
      <c r="E22" s="13" t="s">
        <v>111</v>
      </c>
      <c r="F22" s="14">
        <f t="shared" si="1"/>
        <v>0</v>
      </c>
      <c r="G22" s="131" t="s">
        <v>100</v>
      </c>
    </row>
    <row r="23" spans="1:7" ht="28.5" customHeight="1">
      <c r="A23" s="129"/>
      <c r="B23" s="138"/>
      <c r="C23" s="12" t="s">
        <v>62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31" t="s">
        <v>100</v>
      </c>
    </row>
    <row r="24" spans="1:7" ht="28.5" customHeight="1">
      <c r="A24" s="129"/>
      <c r="B24" s="138"/>
      <c r="C24" s="12" t="s">
        <v>29</v>
      </c>
      <c r="D24" s="13">
        <f t="shared" si="0"/>
        <v>0.32500000000000001</v>
      </c>
      <c r="E24" s="13" t="s">
        <v>98</v>
      </c>
      <c r="F24" s="14">
        <f t="shared" si="1"/>
        <v>0</v>
      </c>
      <c r="G24" s="131" t="s">
        <v>100</v>
      </c>
    </row>
    <row r="25" spans="1:7" ht="28.5" customHeight="1">
      <c r="A25" s="129"/>
      <c r="B25" s="138"/>
      <c r="C25" s="12" t="s">
        <v>22</v>
      </c>
      <c r="D25" s="13">
        <f t="shared" si="0"/>
        <v>0.32500000000000001</v>
      </c>
      <c r="E25" s="13" t="s">
        <v>98</v>
      </c>
      <c r="F25" s="14">
        <f t="shared" si="1"/>
        <v>0</v>
      </c>
      <c r="G25" s="131" t="s">
        <v>100</v>
      </c>
    </row>
    <row r="26" spans="1:7" ht="28.5" customHeight="1">
      <c r="A26" s="129"/>
      <c r="B26" s="138"/>
      <c r="C26" s="12" t="s">
        <v>24</v>
      </c>
      <c r="D26" s="13">
        <f t="shared" si="0"/>
        <v>0.26</v>
      </c>
      <c r="E26" s="13" t="s">
        <v>117</v>
      </c>
      <c r="F26" s="14">
        <f t="shared" si="1"/>
        <v>0</v>
      </c>
      <c r="G26" s="131" t="s">
        <v>100</v>
      </c>
    </row>
    <row r="27" spans="1:7" ht="28.5" customHeight="1">
      <c r="A27" s="129"/>
      <c r="B27" s="146"/>
      <c r="C27" s="12" t="s">
        <v>63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31" t="s">
        <v>100</v>
      </c>
    </row>
    <row r="28" spans="1:7" s="3" customFormat="1" ht="34.5" customHeight="1">
      <c r="A28" s="129"/>
      <c r="B28" s="139" t="s">
        <v>340</v>
      </c>
      <c r="C28" s="12" t="s">
        <v>32</v>
      </c>
      <c r="D28" s="13">
        <f t="shared" si="0"/>
        <v>32.5</v>
      </c>
      <c r="E28" s="60" t="s">
        <v>110</v>
      </c>
      <c r="F28" s="14">
        <f t="shared" si="1"/>
        <v>0</v>
      </c>
      <c r="G28" s="132" t="s">
        <v>524</v>
      </c>
    </row>
    <row r="29" spans="1:7" ht="25.5" customHeight="1">
      <c r="A29" s="129"/>
      <c r="B29" s="138"/>
      <c r="C29" s="12" t="s">
        <v>23</v>
      </c>
      <c r="D29" s="13">
        <f t="shared" si="0"/>
        <v>3.25</v>
      </c>
      <c r="E29" s="13" t="s">
        <v>111</v>
      </c>
      <c r="F29" s="14">
        <f t="shared" si="1"/>
        <v>0</v>
      </c>
      <c r="G29" s="133" t="s">
        <v>100</v>
      </c>
    </row>
    <row r="30" spans="1:7" ht="25.5" customHeight="1">
      <c r="A30" s="129"/>
      <c r="B30" s="138"/>
      <c r="C30" s="12" t="s">
        <v>62</v>
      </c>
      <c r="D30" s="13">
        <f t="shared" si="0"/>
        <v>3.25</v>
      </c>
      <c r="E30" s="13" t="s">
        <v>111</v>
      </c>
      <c r="F30" s="14">
        <f t="shared" si="1"/>
        <v>0</v>
      </c>
      <c r="G30" s="133" t="s">
        <v>100</v>
      </c>
    </row>
    <row r="31" spans="1:7" ht="25.5" customHeight="1">
      <c r="A31" s="129"/>
      <c r="B31" s="138"/>
      <c r="C31" s="12" t="s">
        <v>34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33" t="s">
        <v>100</v>
      </c>
    </row>
    <row r="32" spans="1:7" ht="25.5" customHeight="1">
      <c r="A32" s="129"/>
      <c r="B32" s="138"/>
      <c r="C32" s="12" t="s">
        <v>24</v>
      </c>
      <c r="D32" s="13">
        <f t="shared" si="0"/>
        <v>0.13</v>
      </c>
      <c r="E32" s="13" t="s">
        <v>103</v>
      </c>
      <c r="F32" s="14">
        <f t="shared" si="1"/>
        <v>0</v>
      </c>
      <c r="G32" s="134" t="s">
        <v>100</v>
      </c>
    </row>
    <row r="33" spans="1:7" s="3" customFormat="1" ht="34.5" customHeight="1">
      <c r="A33" s="129"/>
      <c r="B33" s="139" t="s">
        <v>341</v>
      </c>
      <c r="C33" s="12" t="s">
        <v>521</v>
      </c>
      <c r="D33" s="13">
        <f t="shared" si="0"/>
        <v>9.75</v>
      </c>
      <c r="E33" s="60" t="s">
        <v>96</v>
      </c>
      <c r="F33" s="14">
        <f t="shared" si="1"/>
        <v>0</v>
      </c>
      <c r="G33" s="132" t="s">
        <v>525</v>
      </c>
    </row>
    <row r="34" spans="1:7" ht="25.5" customHeight="1">
      <c r="A34" s="129"/>
      <c r="B34" s="138"/>
      <c r="C34" s="12" t="s">
        <v>25</v>
      </c>
      <c r="D34" s="13">
        <f t="shared" si="0"/>
        <v>0.65</v>
      </c>
      <c r="E34" s="13" t="s">
        <v>102</v>
      </c>
      <c r="F34" s="14">
        <f t="shared" si="1"/>
        <v>0</v>
      </c>
      <c r="G34" s="133" t="s">
        <v>100</v>
      </c>
    </row>
    <row r="35" spans="1:7" ht="25.5" customHeight="1">
      <c r="A35" s="129"/>
      <c r="B35" s="138"/>
      <c r="C35" s="12" t="s">
        <v>75</v>
      </c>
      <c r="D35" s="13">
        <f t="shared" si="0"/>
        <v>0.65</v>
      </c>
      <c r="E35" s="13" t="s">
        <v>102</v>
      </c>
      <c r="F35" s="14">
        <f t="shared" si="1"/>
        <v>0</v>
      </c>
      <c r="G35" s="133" t="s">
        <v>100</v>
      </c>
    </row>
    <row r="36" spans="1:7" ht="25.5" customHeight="1">
      <c r="A36" s="129"/>
      <c r="B36" s="138"/>
      <c r="C36" s="12" t="s">
        <v>54</v>
      </c>
      <c r="D36" s="13">
        <f t="shared" si="0"/>
        <v>0.32500000000000001</v>
      </c>
      <c r="E36" s="13" t="s">
        <v>98</v>
      </c>
      <c r="F36" s="14">
        <f t="shared" si="1"/>
        <v>0</v>
      </c>
      <c r="G36" s="133" t="s">
        <v>100</v>
      </c>
    </row>
    <row r="37" spans="1:7" ht="25.5" customHeight="1">
      <c r="A37" s="129"/>
      <c r="B37" s="138"/>
      <c r="C37" s="12" t="s">
        <v>27</v>
      </c>
      <c r="D37" s="13">
        <f t="shared" si="0"/>
        <v>0.32500000000000001</v>
      </c>
      <c r="E37" s="13" t="s">
        <v>98</v>
      </c>
      <c r="F37" s="14">
        <f t="shared" si="1"/>
        <v>0</v>
      </c>
      <c r="G37" s="133" t="s">
        <v>100</v>
      </c>
    </row>
    <row r="38" spans="1:7" ht="25.5" customHeight="1">
      <c r="A38" s="129"/>
      <c r="B38" s="138"/>
      <c r="C38" s="12" t="s">
        <v>22</v>
      </c>
      <c r="D38" s="13">
        <f t="shared" si="0"/>
        <v>0.13</v>
      </c>
      <c r="E38" s="13" t="s">
        <v>103</v>
      </c>
      <c r="F38" s="14">
        <f t="shared" si="1"/>
        <v>0</v>
      </c>
      <c r="G38" s="134" t="s">
        <v>100</v>
      </c>
    </row>
    <row r="39" spans="1:7" ht="24.95" customHeight="1">
      <c r="A39" s="128"/>
      <c r="B39" s="94" t="s">
        <v>40</v>
      </c>
      <c r="C39" s="12" t="s">
        <v>41</v>
      </c>
      <c r="D39" s="13">
        <f t="shared" si="0"/>
        <v>13</v>
      </c>
      <c r="E39" s="13" t="s">
        <v>95</v>
      </c>
      <c r="F39" s="14">
        <f t="shared" si="1"/>
        <v>0</v>
      </c>
      <c r="G39" s="95" t="s">
        <v>19</v>
      </c>
    </row>
    <row r="40" spans="1:7" ht="23.25" customHeight="1">
      <c r="A40" s="137" t="s">
        <v>13</v>
      </c>
      <c r="B40" s="115" t="s">
        <v>571</v>
      </c>
      <c r="C40" s="12" t="s">
        <v>17</v>
      </c>
      <c r="D40" s="13">
        <f t="shared" si="0"/>
        <v>65</v>
      </c>
      <c r="E40" s="60">
        <v>100</v>
      </c>
      <c r="F40" s="14">
        <f t="shared" si="1"/>
        <v>0</v>
      </c>
      <c r="G40" s="19" t="s">
        <v>19</v>
      </c>
    </row>
    <row r="41" spans="1:7" ht="23.25" customHeight="1">
      <c r="A41" s="137"/>
      <c r="B41" s="115" t="s">
        <v>572</v>
      </c>
      <c r="C41" s="62" t="s">
        <v>573</v>
      </c>
      <c r="D41" s="13">
        <f t="shared" si="0"/>
        <v>19.5</v>
      </c>
      <c r="E41" s="61">
        <v>30</v>
      </c>
      <c r="F41" s="14">
        <f t="shared" si="1"/>
        <v>0</v>
      </c>
      <c r="G41" s="118" t="s">
        <v>19</v>
      </c>
    </row>
    <row r="42" spans="1:7">
      <c r="G42" s="7"/>
    </row>
    <row r="43" spans="1:7">
      <c r="B43" s="1"/>
    </row>
    <row r="44" spans="1:7">
      <c r="B44" s="1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0:A41"/>
    <mergeCell ref="A17:A39"/>
    <mergeCell ref="B33:B38"/>
    <mergeCell ref="G33:G38"/>
    <mergeCell ref="B28:B32"/>
    <mergeCell ref="G28:G32"/>
    <mergeCell ref="B18:B27"/>
    <mergeCell ref="G18:G2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4"/>
  <sheetViews>
    <sheetView topLeftCell="A4" zoomScale="85" zoomScaleNormal="85" zoomScaleSheetLayoutView="70" zoomScalePageLayoutView="40" workbookViewId="0">
      <selection activeCell="K15" sqref="K1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0" t="s">
        <v>342</v>
      </c>
      <c r="B1" s="120"/>
      <c r="C1" s="120"/>
      <c r="D1" s="120"/>
      <c r="E1" s="120"/>
      <c r="F1" s="120"/>
      <c r="G1" s="120"/>
    </row>
    <row r="2" spans="1:7" ht="17.45" customHeight="1">
      <c r="A2" s="121"/>
      <c r="B2" s="121"/>
      <c r="C2" s="121"/>
      <c r="D2" s="121"/>
      <c r="E2" s="121"/>
      <c r="F2" s="121"/>
      <c r="G2" s="121"/>
    </row>
    <row r="3" spans="1:7" ht="17.45" customHeight="1">
      <c r="A3" s="121"/>
      <c r="B3" s="121"/>
      <c r="C3" s="121"/>
      <c r="D3" s="121"/>
      <c r="E3" s="121"/>
      <c r="F3" s="121"/>
      <c r="G3" s="121"/>
    </row>
    <row r="4" spans="1:7" ht="30.2" customHeight="1">
      <c r="A4" s="121"/>
      <c r="B4" s="121"/>
      <c r="C4" s="121"/>
      <c r="D4" s="121"/>
      <c r="E4" s="121"/>
      <c r="F4" s="121"/>
      <c r="G4" s="121"/>
    </row>
    <row r="5" spans="1:7" ht="27" customHeight="1">
      <c r="A5" s="122" t="s">
        <v>10</v>
      </c>
      <c r="B5" s="123"/>
      <c r="C5" s="124" t="s">
        <v>9</v>
      </c>
      <c r="D5" s="125"/>
      <c r="E5" s="125"/>
      <c r="F5" s="125"/>
      <c r="G5" s="126"/>
    </row>
    <row r="6" spans="1:7" ht="27" customHeight="1">
      <c r="A6" s="6" t="s">
        <v>8</v>
      </c>
      <c r="B6" s="5"/>
      <c r="G6" s="126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0" t="s">
        <v>6</v>
      </c>
      <c r="B9" s="40" t="s">
        <v>5</v>
      </c>
      <c r="C9" s="40" t="s">
        <v>4</v>
      </c>
      <c r="D9" s="11" t="s">
        <v>3</v>
      </c>
      <c r="E9" s="11" t="s">
        <v>2</v>
      </c>
      <c r="F9" s="11" t="s">
        <v>1</v>
      </c>
      <c r="G9" s="40" t="s">
        <v>0</v>
      </c>
    </row>
    <row r="10" spans="1:7" s="3" customFormat="1" ht="33" customHeight="1">
      <c r="A10" s="137" t="s">
        <v>11</v>
      </c>
      <c r="B10" s="135" t="s">
        <v>551</v>
      </c>
      <c r="C10" s="12" t="s">
        <v>569</v>
      </c>
      <c r="D10" s="13">
        <f t="shared" ref="D10:D41" si="0">0.65*E10</f>
        <v>97.5</v>
      </c>
      <c r="E10" s="60" t="s">
        <v>122</v>
      </c>
      <c r="F10" s="14">
        <f t="shared" ref="F10:F41" si="1">($B$6*D10)+($B$7*E10)</f>
        <v>0</v>
      </c>
      <c r="G10" s="132" t="s">
        <v>570</v>
      </c>
    </row>
    <row r="11" spans="1:7" s="3" customFormat="1" ht="33" customHeight="1">
      <c r="A11" s="137"/>
      <c r="B11" s="136"/>
      <c r="C11" s="62" t="s">
        <v>165</v>
      </c>
      <c r="D11" s="13">
        <f t="shared" si="0"/>
        <v>26</v>
      </c>
      <c r="E11" s="60" t="s">
        <v>108</v>
      </c>
      <c r="F11" s="14">
        <f t="shared" si="1"/>
        <v>0</v>
      </c>
      <c r="G11" s="133" t="s">
        <v>100</v>
      </c>
    </row>
    <row r="12" spans="1:7" s="3" customFormat="1" ht="33" customHeight="1">
      <c r="A12" s="137"/>
      <c r="B12" s="136"/>
      <c r="C12" s="62" t="s">
        <v>21</v>
      </c>
      <c r="D12" s="13">
        <f t="shared" si="0"/>
        <v>13</v>
      </c>
      <c r="E12" s="60" t="s">
        <v>95</v>
      </c>
      <c r="F12" s="14">
        <f t="shared" si="1"/>
        <v>0</v>
      </c>
      <c r="G12" s="133" t="s">
        <v>100</v>
      </c>
    </row>
    <row r="13" spans="1:7" s="3" customFormat="1" ht="33" customHeight="1">
      <c r="A13" s="137"/>
      <c r="B13" s="136"/>
      <c r="C13" s="62" t="s">
        <v>34</v>
      </c>
      <c r="D13" s="13">
        <f t="shared" si="0"/>
        <v>3.25</v>
      </c>
      <c r="E13" s="60" t="s">
        <v>111</v>
      </c>
      <c r="F13" s="14">
        <f t="shared" si="1"/>
        <v>0</v>
      </c>
      <c r="G13" s="133" t="s">
        <v>100</v>
      </c>
    </row>
    <row r="14" spans="1:7" s="3" customFormat="1" ht="33" customHeight="1">
      <c r="A14" s="137"/>
      <c r="B14" s="136"/>
      <c r="C14" s="62" t="s">
        <v>23</v>
      </c>
      <c r="D14" s="13">
        <f t="shared" si="0"/>
        <v>3.25</v>
      </c>
      <c r="E14" s="60" t="s">
        <v>111</v>
      </c>
      <c r="F14" s="14">
        <f t="shared" si="1"/>
        <v>0</v>
      </c>
      <c r="G14" s="133" t="s">
        <v>100</v>
      </c>
    </row>
    <row r="15" spans="1:7" s="3" customFormat="1" ht="33" customHeight="1">
      <c r="A15" s="137"/>
      <c r="B15" s="140"/>
      <c r="C15" s="62" t="s">
        <v>24</v>
      </c>
      <c r="D15" s="13">
        <f t="shared" si="0"/>
        <v>0.26</v>
      </c>
      <c r="E15" s="60" t="s">
        <v>117</v>
      </c>
      <c r="F15" s="14">
        <f t="shared" si="1"/>
        <v>0</v>
      </c>
      <c r="G15" s="134" t="s">
        <v>100</v>
      </c>
    </row>
    <row r="16" spans="1:7" s="3" customFormat="1" ht="28.5" customHeight="1">
      <c r="A16" s="80"/>
      <c r="B16" s="135" t="s">
        <v>87</v>
      </c>
      <c r="C16" s="62" t="s">
        <v>21</v>
      </c>
      <c r="D16" s="13">
        <f t="shared" si="0"/>
        <v>34.450000000000003</v>
      </c>
      <c r="E16" s="60" t="s">
        <v>143</v>
      </c>
      <c r="F16" s="14">
        <f t="shared" si="1"/>
        <v>0</v>
      </c>
      <c r="G16" s="132" t="s">
        <v>530</v>
      </c>
    </row>
    <row r="17" spans="1:7" s="3" customFormat="1" ht="28.5" customHeight="1">
      <c r="A17" s="73"/>
      <c r="B17" s="140"/>
      <c r="C17" s="12" t="s">
        <v>88</v>
      </c>
      <c r="D17" s="13">
        <f t="shared" si="0"/>
        <v>1.3</v>
      </c>
      <c r="E17" s="60" t="s">
        <v>101</v>
      </c>
      <c r="F17" s="14">
        <f t="shared" si="1"/>
        <v>0</v>
      </c>
      <c r="G17" s="134" t="s">
        <v>100</v>
      </c>
    </row>
    <row r="18" spans="1:7" ht="21.75" customHeight="1">
      <c r="A18" s="129"/>
      <c r="B18" s="138" t="s">
        <v>344</v>
      </c>
      <c r="C18" s="12" t="s">
        <v>67</v>
      </c>
      <c r="D18" s="13">
        <f t="shared" si="0"/>
        <v>11.375</v>
      </c>
      <c r="E18" s="60" t="s">
        <v>198</v>
      </c>
      <c r="F18" s="14">
        <f t="shared" si="1"/>
        <v>0</v>
      </c>
      <c r="G18" s="132" t="s">
        <v>531</v>
      </c>
    </row>
    <row r="19" spans="1:7" ht="21.75" customHeight="1">
      <c r="A19" s="129"/>
      <c r="B19" s="138"/>
      <c r="C19" s="12" t="s">
        <v>50</v>
      </c>
      <c r="D19" s="13">
        <f t="shared" si="0"/>
        <v>1.9500000000000002</v>
      </c>
      <c r="E19" s="60" t="s">
        <v>115</v>
      </c>
      <c r="F19" s="14">
        <f t="shared" si="1"/>
        <v>0</v>
      </c>
      <c r="G19" s="133" t="s">
        <v>100</v>
      </c>
    </row>
    <row r="20" spans="1:7" ht="21.75" customHeight="1">
      <c r="A20" s="129"/>
      <c r="B20" s="138"/>
      <c r="C20" s="12" t="s">
        <v>29</v>
      </c>
      <c r="D20" s="13">
        <f t="shared" si="0"/>
        <v>0.97500000000000009</v>
      </c>
      <c r="E20" s="60" t="s">
        <v>112</v>
      </c>
      <c r="F20" s="14">
        <f t="shared" si="1"/>
        <v>0</v>
      </c>
      <c r="G20" s="133" t="s">
        <v>100</v>
      </c>
    </row>
    <row r="21" spans="1:7" ht="21.75" customHeight="1">
      <c r="A21" s="129"/>
      <c r="B21" s="138"/>
      <c r="C21" s="12" t="s">
        <v>76</v>
      </c>
      <c r="D21" s="13">
        <f t="shared" si="0"/>
        <v>0.65</v>
      </c>
      <c r="E21" s="60" t="s">
        <v>102</v>
      </c>
      <c r="F21" s="14">
        <f t="shared" si="1"/>
        <v>0</v>
      </c>
      <c r="G21" s="133" t="s">
        <v>100</v>
      </c>
    </row>
    <row r="22" spans="1:7" ht="21.75" customHeight="1">
      <c r="A22" s="129"/>
      <c r="B22" s="138"/>
      <c r="C22" s="12" t="s">
        <v>62</v>
      </c>
      <c r="D22" s="13">
        <f t="shared" si="0"/>
        <v>0.65</v>
      </c>
      <c r="E22" s="60" t="s">
        <v>102</v>
      </c>
      <c r="F22" s="14">
        <f t="shared" si="1"/>
        <v>0</v>
      </c>
      <c r="G22" s="133" t="s">
        <v>100</v>
      </c>
    </row>
    <row r="23" spans="1:7" ht="21.75" customHeight="1">
      <c r="A23" s="129"/>
      <c r="B23" s="138"/>
      <c r="C23" s="12" t="s">
        <v>24</v>
      </c>
      <c r="D23" s="13">
        <f t="shared" si="0"/>
        <v>0.19500000000000001</v>
      </c>
      <c r="E23" s="60" t="s">
        <v>124</v>
      </c>
      <c r="F23" s="14">
        <f t="shared" si="1"/>
        <v>0</v>
      </c>
      <c r="G23" s="133" t="s">
        <v>100</v>
      </c>
    </row>
    <row r="24" spans="1:7" ht="38.25" customHeight="1">
      <c r="A24" s="129"/>
      <c r="B24" s="138"/>
      <c r="C24" s="12" t="s">
        <v>22</v>
      </c>
      <c r="D24" s="13">
        <f t="shared" si="0"/>
        <v>6.5000000000000002E-2</v>
      </c>
      <c r="E24" s="60" t="s">
        <v>99</v>
      </c>
      <c r="F24" s="14">
        <f t="shared" si="1"/>
        <v>0</v>
      </c>
      <c r="G24" s="133" t="s">
        <v>100</v>
      </c>
    </row>
    <row r="25" spans="1:7" ht="25.5" customHeight="1">
      <c r="A25" s="129"/>
      <c r="B25" s="138"/>
      <c r="C25" s="12" t="s">
        <v>30</v>
      </c>
      <c r="D25" s="13">
        <f t="shared" si="0"/>
        <v>6.5000000000000002E-2</v>
      </c>
      <c r="E25" s="60" t="s">
        <v>99</v>
      </c>
      <c r="F25" s="14">
        <f t="shared" si="1"/>
        <v>0</v>
      </c>
      <c r="G25" s="134" t="s">
        <v>100</v>
      </c>
    </row>
    <row r="26" spans="1:7" ht="46.5" customHeight="1">
      <c r="A26" s="129"/>
      <c r="B26" s="139" t="s">
        <v>345</v>
      </c>
      <c r="C26" s="12" t="s">
        <v>528</v>
      </c>
      <c r="D26" s="13">
        <f t="shared" si="0"/>
        <v>19.5</v>
      </c>
      <c r="E26" s="60" t="s">
        <v>113</v>
      </c>
      <c r="F26" s="14">
        <f t="shared" si="1"/>
        <v>0</v>
      </c>
      <c r="G26" s="132" t="s">
        <v>532</v>
      </c>
    </row>
    <row r="27" spans="1:7" ht="25.5" customHeight="1">
      <c r="A27" s="129"/>
      <c r="B27" s="138"/>
      <c r="C27" s="12" t="s">
        <v>529</v>
      </c>
      <c r="D27" s="13">
        <f t="shared" si="0"/>
        <v>6.5</v>
      </c>
      <c r="E27" s="60" t="s">
        <v>97</v>
      </c>
      <c r="F27" s="14">
        <f t="shared" si="1"/>
        <v>0</v>
      </c>
      <c r="G27" s="133" t="s">
        <v>100</v>
      </c>
    </row>
    <row r="28" spans="1:7" ht="25.5" customHeight="1">
      <c r="A28" s="129"/>
      <c r="B28" s="138"/>
      <c r="C28" s="12" t="s">
        <v>390</v>
      </c>
      <c r="D28" s="13">
        <f t="shared" si="0"/>
        <v>3.25</v>
      </c>
      <c r="E28" s="60" t="s">
        <v>111</v>
      </c>
      <c r="F28" s="14">
        <f t="shared" si="1"/>
        <v>0</v>
      </c>
      <c r="G28" s="133" t="s">
        <v>100</v>
      </c>
    </row>
    <row r="29" spans="1:7" ht="25.5" customHeight="1">
      <c r="A29" s="129"/>
      <c r="B29" s="138"/>
      <c r="C29" s="12" t="s">
        <v>73</v>
      </c>
      <c r="D29" s="13">
        <f t="shared" si="0"/>
        <v>3.25</v>
      </c>
      <c r="E29" s="60" t="s">
        <v>111</v>
      </c>
      <c r="F29" s="14">
        <f t="shared" si="1"/>
        <v>0</v>
      </c>
      <c r="G29" s="133" t="s">
        <v>100</v>
      </c>
    </row>
    <row r="30" spans="1:7" ht="25.5" customHeight="1">
      <c r="A30" s="129"/>
      <c r="B30" s="138"/>
      <c r="C30" s="12" t="s">
        <v>141</v>
      </c>
      <c r="D30" s="13">
        <f t="shared" si="0"/>
        <v>3.25</v>
      </c>
      <c r="E30" s="60" t="s">
        <v>111</v>
      </c>
      <c r="F30" s="14">
        <f t="shared" si="1"/>
        <v>0</v>
      </c>
      <c r="G30" s="133" t="s">
        <v>100</v>
      </c>
    </row>
    <row r="31" spans="1:7" ht="25.5" customHeight="1">
      <c r="A31" s="129"/>
      <c r="B31" s="138"/>
      <c r="C31" s="12" t="s">
        <v>74</v>
      </c>
      <c r="D31" s="13">
        <f t="shared" si="0"/>
        <v>3.25</v>
      </c>
      <c r="E31" s="60" t="s">
        <v>111</v>
      </c>
      <c r="F31" s="14">
        <f t="shared" si="1"/>
        <v>0</v>
      </c>
      <c r="G31" s="133" t="s">
        <v>100</v>
      </c>
    </row>
    <row r="32" spans="1:7" ht="25.5" customHeight="1">
      <c r="A32" s="129"/>
      <c r="B32" s="138"/>
      <c r="C32" s="12" t="s">
        <v>25</v>
      </c>
      <c r="D32" s="13">
        <f t="shared" si="0"/>
        <v>1.3</v>
      </c>
      <c r="E32" s="60" t="s">
        <v>101</v>
      </c>
      <c r="F32" s="14">
        <f t="shared" si="1"/>
        <v>0</v>
      </c>
      <c r="G32" s="133" t="s">
        <v>100</v>
      </c>
    </row>
    <row r="33" spans="1:7" ht="25.5" customHeight="1">
      <c r="A33" s="129"/>
      <c r="B33" s="138"/>
      <c r="C33" s="12" t="s">
        <v>22</v>
      </c>
      <c r="D33" s="13">
        <f t="shared" si="0"/>
        <v>0.65</v>
      </c>
      <c r="E33" s="60" t="s">
        <v>102</v>
      </c>
      <c r="F33" s="14">
        <f t="shared" si="1"/>
        <v>0</v>
      </c>
      <c r="G33" s="133" t="s">
        <v>100</v>
      </c>
    </row>
    <row r="34" spans="1:7" ht="25.5" customHeight="1">
      <c r="A34" s="129"/>
      <c r="B34" s="138"/>
      <c r="C34" s="12" t="s">
        <v>27</v>
      </c>
      <c r="D34" s="13">
        <f t="shared" si="0"/>
        <v>0.65</v>
      </c>
      <c r="E34" s="60" t="s">
        <v>102</v>
      </c>
      <c r="F34" s="14">
        <f t="shared" si="1"/>
        <v>0</v>
      </c>
      <c r="G34" s="133" t="s">
        <v>100</v>
      </c>
    </row>
    <row r="35" spans="1:7" ht="25.5" customHeight="1">
      <c r="A35" s="129"/>
      <c r="B35" s="138"/>
      <c r="C35" s="12" t="s">
        <v>176</v>
      </c>
      <c r="D35" s="13">
        <f t="shared" si="0"/>
        <v>0.32500000000000001</v>
      </c>
      <c r="E35" s="60" t="s">
        <v>98</v>
      </c>
      <c r="F35" s="14">
        <f t="shared" si="1"/>
        <v>0</v>
      </c>
      <c r="G35" s="133" t="s">
        <v>100</v>
      </c>
    </row>
    <row r="36" spans="1:7" ht="25.5" customHeight="1">
      <c r="A36" s="129"/>
      <c r="B36" s="138"/>
      <c r="C36" s="12" t="s">
        <v>145</v>
      </c>
      <c r="D36" s="13">
        <f t="shared" si="0"/>
        <v>6.5000000000000002E-2</v>
      </c>
      <c r="E36" s="60" t="s">
        <v>99</v>
      </c>
      <c r="F36" s="14">
        <f t="shared" si="1"/>
        <v>0</v>
      </c>
      <c r="G36" s="134" t="s">
        <v>100</v>
      </c>
    </row>
    <row r="37" spans="1:7" ht="30.2" customHeight="1">
      <c r="A37" s="129"/>
      <c r="B37" s="151" t="s">
        <v>346</v>
      </c>
      <c r="C37" s="12" t="s">
        <v>448</v>
      </c>
      <c r="D37" s="13">
        <f t="shared" si="0"/>
        <v>22.75</v>
      </c>
      <c r="E37" s="60" t="s">
        <v>107</v>
      </c>
      <c r="F37" s="14">
        <f t="shared" si="1"/>
        <v>0</v>
      </c>
      <c r="G37" s="132" t="s">
        <v>533</v>
      </c>
    </row>
    <row r="38" spans="1:7" ht="30.2" customHeight="1">
      <c r="A38" s="129"/>
      <c r="B38" s="152"/>
      <c r="C38" s="12" t="s">
        <v>25</v>
      </c>
      <c r="D38" s="13">
        <f t="shared" si="0"/>
        <v>1.3</v>
      </c>
      <c r="E38" s="60" t="s">
        <v>101</v>
      </c>
      <c r="F38" s="14">
        <f t="shared" si="1"/>
        <v>0</v>
      </c>
      <c r="G38" s="133" t="s">
        <v>100</v>
      </c>
    </row>
    <row r="39" spans="1:7" ht="30.2" customHeight="1">
      <c r="A39" s="129"/>
      <c r="B39" s="152"/>
      <c r="C39" s="12" t="s">
        <v>28</v>
      </c>
      <c r="D39" s="13">
        <f t="shared" si="0"/>
        <v>0.65</v>
      </c>
      <c r="E39" s="60" t="s">
        <v>102</v>
      </c>
      <c r="F39" s="14">
        <f t="shared" si="1"/>
        <v>0</v>
      </c>
      <c r="G39" s="133" t="s">
        <v>100</v>
      </c>
    </row>
    <row r="40" spans="1:7" ht="30.2" customHeight="1">
      <c r="A40" s="129"/>
      <c r="B40" s="152"/>
      <c r="C40" s="12" t="s">
        <v>30</v>
      </c>
      <c r="D40" s="13">
        <f t="shared" si="0"/>
        <v>0.65</v>
      </c>
      <c r="E40" s="60" t="s">
        <v>102</v>
      </c>
      <c r="F40" s="14">
        <f t="shared" si="1"/>
        <v>0</v>
      </c>
      <c r="G40" s="134" t="s">
        <v>100</v>
      </c>
    </row>
    <row r="41" spans="1:7" ht="24.95" customHeight="1">
      <c r="A41" s="128"/>
      <c r="B41" s="42" t="s">
        <v>40</v>
      </c>
      <c r="C41" s="12" t="s">
        <v>41</v>
      </c>
      <c r="D41" s="13">
        <f t="shared" si="0"/>
        <v>13</v>
      </c>
      <c r="E41" s="60" t="s">
        <v>95</v>
      </c>
      <c r="F41" s="14">
        <f t="shared" si="1"/>
        <v>0</v>
      </c>
      <c r="G41" s="43" t="s">
        <v>19</v>
      </c>
    </row>
    <row r="42" spans="1:7" ht="23.25" customHeight="1">
      <c r="A42" s="137" t="s">
        <v>13</v>
      </c>
      <c r="B42" s="111" t="s">
        <v>343</v>
      </c>
      <c r="C42" s="12" t="s">
        <v>527</v>
      </c>
      <c r="D42" s="13">
        <f t="shared" ref="D42:D43" si="2">0.65*E42</f>
        <v>65</v>
      </c>
      <c r="E42" s="60">
        <v>100</v>
      </c>
      <c r="F42" s="14">
        <f t="shared" ref="F42:F43" si="3">($B$6*D42)+($B$7*E42)</f>
        <v>0</v>
      </c>
      <c r="G42" s="19" t="s">
        <v>19</v>
      </c>
    </row>
    <row r="43" spans="1:7" ht="23.25" customHeight="1">
      <c r="A43" s="137"/>
      <c r="B43" s="111" t="s">
        <v>18</v>
      </c>
      <c r="C43" s="62" t="s">
        <v>17</v>
      </c>
      <c r="D43" s="13">
        <f t="shared" si="2"/>
        <v>65</v>
      </c>
      <c r="E43" s="60" t="s">
        <v>109</v>
      </c>
      <c r="F43" s="14">
        <f t="shared" si="3"/>
        <v>0</v>
      </c>
      <c r="G43" s="19" t="s">
        <v>19</v>
      </c>
    </row>
    <row r="44" spans="1:7">
      <c r="G44" s="7"/>
    </row>
  </sheetData>
  <mergeCells count="17">
    <mergeCell ref="A42:A43"/>
    <mergeCell ref="A18:A41"/>
    <mergeCell ref="B18:B25"/>
    <mergeCell ref="G18:G25"/>
    <mergeCell ref="B26:B36"/>
    <mergeCell ref="G26:G36"/>
    <mergeCell ref="B37:B40"/>
    <mergeCell ref="G37:G40"/>
    <mergeCell ref="B16:B17"/>
    <mergeCell ref="G16:G17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6일</vt:lpstr>
      <vt:lpstr>7일</vt:lpstr>
      <vt:lpstr>8일</vt:lpstr>
      <vt:lpstr>9일</vt:lpstr>
      <vt:lpstr>10일</vt:lpstr>
      <vt:lpstr>11일</vt:lpstr>
      <vt:lpstr>13일</vt:lpstr>
      <vt:lpstr>14일</vt:lpstr>
      <vt:lpstr>15일</vt:lpstr>
      <vt:lpstr>16일</vt:lpstr>
      <vt:lpstr>18일</vt:lpstr>
      <vt:lpstr>20일</vt:lpstr>
      <vt:lpstr>21일</vt:lpstr>
      <vt:lpstr>22일</vt:lpstr>
      <vt:lpstr>23일</vt:lpstr>
      <vt:lpstr>24일</vt:lpstr>
      <vt:lpstr>25일</vt:lpstr>
      <vt:lpstr>27일</vt:lpstr>
      <vt:lpstr>28일</vt:lpstr>
      <vt:lpstr>29일</vt:lpstr>
      <vt:lpstr>30일</vt:lpstr>
      <vt:lpstr>31일</vt:lpstr>
      <vt:lpstr>'10일'!Print_Area</vt:lpstr>
      <vt:lpstr>'11일'!Print_Area</vt:lpstr>
      <vt:lpstr>'13일'!Print_Area</vt:lpstr>
      <vt:lpstr>'14일'!Print_Area</vt:lpstr>
      <vt:lpstr>'15일'!Print_Area</vt:lpstr>
      <vt:lpstr>'16일'!Print_Area</vt:lpstr>
      <vt:lpstr>'18일'!Print_Area</vt:lpstr>
      <vt:lpstr>'1일'!Print_Area</vt:lpstr>
      <vt:lpstr>'20일'!Print_Area</vt:lpstr>
      <vt:lpstr>'21일'!Print_Area</vt:lpstr>
      <vt:lpstr>'22일'!Print_Area</vt:lpstr>
      <vt:lpstr>'23일'!Print_Area</vt:lpstr>
      <vt:lpstr>'24일'!Print_Area</vt:lpstr>
      <vt:lpstr>'25일'!Print_Area</vt:lpstr>
      <vt:lpstr>'27일'!Print_Area</vt:lpstr>
      <vt:lpstr>'28일'!Print_Area</vt:lpstr>
      <vt:lpstr>'29일'!Print_Area</vt:lpstr>
      <vt:lpstr>'2일'!Print_Area</vt:lpstr>
      <vt:lpstr>'30일'!Print_Area</vt:lpstr>
      <vt:lpstr>'31일'!Print_Area</vt:lpstr>
      <vt:lpstr>'3일'!Print_Area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2026-06-09T00:34:34Z</dcterms:modified>
</cp:coreProperties>
</file>